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оферты'!$A$13:$FN$44</definedName>
    <definedName name="_xlnm.Print_Area" localSheetId="0">'Форма оферты'!$A$1:$T$79</definedName>
  </definedNames>
  <calcPr calcId="125725"/>
</workbook>
</file>

<file path=xl/calcChain.xml><?xml version="1.0" encoding="utf-8"?>
<calcChain xmlns="http://schemas.openxmlformats.org/spreadsheetml/2006/main">
  <c r="O48" i="2"/>
  <c r="Q15"/>
  <c r="Q16"/>
  <c r="Q17"/>
  <c r="Q18"/>
  <c r="Q19"/>
  <c r="Q20"/>
  <c r="Q21"/>
  <c r="Q22"/>
  <c r="Q23"/>
  <c r="Q24"/>
  <c r="Q25"/>
  <c r="Q26"/>
  <c r="Q27"/>
  <c r="Q28"/>
  <c r="Q29"/>
  <c r="Q30"/>
  <c r="Q31"/>
  <c r="Q32"/>
  <c r="Q33"/>
  <c r="Q34"/>
  <c r="Q35"/>
  <c r="Q36"/>
  <c r="Q37"/>
  <c r="Q38"/>
  <c r="Q45"/>
  <c r="Q46"/>
  <c r="Q47"/>
  <c r="Q39" l="1"/>
  <c r="Q40"/>
  <c r="Q41"/>
  <c r="Q42"/>
  <c r="Q43"/>
  <c r="Q44"/>
  <c r="Q14" l="1"/>
  <c r="Q48" s="1"/>
</calcChain>
</file>

<file path=xl/sharedStrings.xml><?xml version="1.0" encoding="utf-8"?>
<sst xmlns="http://schemas.openxmlformats.org/spreadsheetml/2006/main" count="346" uniqueCount="134">
  <si>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</si>
  <si>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</si>
  <si>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</si>
  <si>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</si>
  <si>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</si>
  <si>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</si>
  <si>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</si>
  <si>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</si>
  <si>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</si>
  <si>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</si>
  <si>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</si>
  <si>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</si>
  <si>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</si>
  <si>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</si>
  <si>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</si>
  <si>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</si>
  <si>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</si>
  <si>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</si>
  <si>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</si>
  <si>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</si>
  <si>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</si>
  <si>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</si>
  <si>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</si>
  <si>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</si>
  <si>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</si>
  <si>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</si>
  <si>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</si>
  <si>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</si>
  <si>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</si>
  <si>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</si>
  <si>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</si>
  <si>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</si>
  <si>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</si>
  <si>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</si>
  <si>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</si>
  <si>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</si>
  <si>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</si>
  <si>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</si>
  <si>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</si>
  <si>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</si>
  <si>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</si>
  <si>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</si>
  <si>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</si>
  <si>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</si>
  <si>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</si>
  <si>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</si>
  <si>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</si>
  <si>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</si>
  <si>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</si>
  <si>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</si>
  <si>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</si>
  <si>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</si>
  <si>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</si>
  <si>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</si>
  <si>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</si>
  <si>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</si>
  <si>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</si>
  <si>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</si>
  <si>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</si>
  <si>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</si>
  <si>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</si>
  <si>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</si>
  <si>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</si>
  <si>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</si>
  <si>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</si>
  <si>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</si>
  <si>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</si>
  <si>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</si>
  <si>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</si>
  <si>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t>ИТОГО по Позициям</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</si>
  <si>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</si>
  <si>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</si>
  <si>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</si>
  <si>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</si>
  <si>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</si>
  <si>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шт</t>
  </si>
  <si>
    <t>График поставки товаров в 2018 году</t>
  </si>
  <si>
    <t>Август</t>
  </si>
  <si>
    <t>№ВК-ТС-125-18 от 25.06.2018</t>
  </si>
  <si>
    <t xml:space="preserve"> г. Петрозаводск, Центральный склад, ул. Жуковского, д.16а</t>
  </si>
  <si>
    <t>Выключатель автоматический ВА 47-29 4.5кА 3п 20А С</t>
  </si>
  <si>
    <t>Выключатель автоматический ВА 47-29 4.5кА 3п 6А С</t>
  </si>
  <si>
    <t>Ограничитель на DIN-рейку (метал) ИЭК</t>
  </si>
  <si>
    <t>Площадка самоклеющаяся 30*30 мм белая под хомуты 71063</t>
  </si>
  <si>
    <t>Лента спиральная монтажная D=8мм/d=6мм (10м) (plc-swb-08) (10м/упак)</t>
  </si>
  <si>
    <t>Реле перегрузки тепловое РТЛ-1007-2-25А-(1.6-2.5А)-УХЛ4 (110742)</t>
  </si>
  <si>
    <t>Кнопка SW2C-11 возвратная зеленая NO+NC (sw2c-11s-g)</t>
  </si>
  <si>
    <t>Переключатель кулачковый ПК-10А 3п сх53(1-0-2) IP20 передняя панель с ручкой (4G 10- 53-U)</t>
  </si>
  <si>
    <t>Контакт состояния КС47 на DIN-рейку (MVA01D-KS-1)</t>
  </si>
  <si>
    <t>Реле времени PCU-510 0.1c-24суток (EA02.001.009)</t>
  </si>
  <si>
    <t>Реле миниатюрное универсальное монтаж в розетку контакты AgNi 4CO 7A блокируемая кнопка Тест+индикатор (553482300040)</t>
  </si>
  <si>
    <t>Клипса-держатель металлическая для реле 55.32/55.33/55.34 в розетках (09471)</t>
  </si>
  <si>
    <t>Держатель маркировки ДМ22-2 d22 20x25мм (25107)</t>
  </si>
  <si>
    <t>Приставка ПКИ-20 дополнительные контакты 2з (KPK10-20)</t>
  </si>
  <si>
    <t>Шина нулевая на DIN-рейку в корпусе 2х15групп (71237)</t>
  </si>
  <si>
    <t>Маркировка горизонтальная WMB 1 ... 50 (2x) на DIN рейку (793-5566)</t>
  </si>
  <si>
    <t>Лоток перфорированный 50х50х3000 0.6мм S3 (SPL3505)</t>
  </si>
  <si>
    <t>Крышка на лоток 50 мм L=3000мм с заземлением (35520)</t>
  </si>
  <si>
    <t>Кнопка красная возвратная SW2C-11 без подсветки IP54 (sw2c-11s-r)</t>
  </si>
  <si>
    <t>Розетка с винтовыми клеммами под шайбу для применения с 55.32/ 85.02/55.34/85.04 (9474SMA)</t>
  </si>
  <si>
    <t>Контактор ПМЛ-1160М-10А-220AC-Б-УХЛ4 (110551)</t>
  </si>
  <si>
    <t>Кольцо маркировочное 0-1.5мм (0) МК 1000шт/ролл (UMK00-0)</t>
  </si>
  <si>
    <t>Кольцо маркировочное 0-1.5мм (1) МК 1000шт/ролл (UMK00-1)</t>
  </si>
  <si>
    <t>Кольцо маркировочное 0-1.5мм (2) МК 1000шт/ролл (UMK00-2)</t>
  </si>
  <si>
    <t>Кольцо маркировочное 0-1.5мм (3) МК 1000шт/ролл (UMK00-3)</t>
  </si>
  <si>
    <t>Кольцо маркировочное 0-1.5мм (4) МК 1000шт/ролл (UMK00-4)</t>
  </si>
  <si>
    <t>Кольцо маркировочное 0-1.5мм (5) МК 1000шт/ролл (UMK00-5)</t>
  </si>
  <si>
    <t>Кольцо маркировочное 0-1.5мм (6) МК 1000шт/ролл (UMK00-6)</t>
  </si>
  <si>
    <t>Кольцо маркировочное 0-1.5мм (7) МК 1000шт/ролл (UMK00-7)</t>
  </si>
  <si>
    <t>Кольцо маркировочное 0-1.5мм (8) МК 1000шт/ролл (UMK00-8)</t>
  </si>
  <si>
    <t>Кольцо маркировочное 0-1.5мм (9) МК 1000шт/ролл (UMK00-9)</t>
  </si>
  <si>
    <t>Кольцо маркировочное 0-1.5мм (N) МК 1000шт/ролл (UMK00-N)</t>
  </si>
  <si>
    <t>ГОСТ Р 50345-2010</t>
  </si>
  <si>
    <t>не гостируется</t>
  </si>
  <si>
    <t>27.12.22.000</t>
  </si>
  <si>
    <t>26.11.22.119</t>
  </si>
  <si>
    <t>26.20.40.190</t>
  </si>
  <si>
    <t>22.21.30.130</t>
  </si>
  <si>
    <t>27.12.24.110</t>
  </si>
  <si>
    <t>27.12.31.000</t>
  </si>
  <si>
    <t>27.33.11.150</t>
  </si>
  <si>
    <t>27.33.13.130</t>
  </si>
  <si>
    <t>27.33.13.120</t>
  </si>
  <si>
    <t>24.42.22.136</t>
  </si>
  <si>
    <t>27.90.40.190</t>
  </si>
  <si>
    <t>27.33.13.150</t>
  </si>
  <si>
    <t>46.69.5</t>
  </si>
  <si>
    <t>27.40.25.120</t>
  </si>
  <si>
    <t>46.43.1</t>
  </si>
  <si>
    <t>Светильник светодиодный 4х18</t>
  </si>
  <si>
    <t>ОЛ</t>
  </si>
  <si>
    <t>28.99.39.190</t>
  </si>
  <si>
    <t>Устройство зарядное вых.напряжение 27.4 V-DC, вых.ток 10 А., входной пусковой ток (на 10 мсек) 50 А</t>
  </si>
  <si>
    <t>ГОСТ Р 54350 – ДОЛ 49.2017</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</si>
</sst>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2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8"/>
      <name val="Arial"/>
      <family val="2"/>
      <charset val="204"/>
    </font>
    <font>
      <sz val="10"/>
      <color rgb="FF313232"/>
      <name val="Tahoma"/>
      <family val="2"/>
      <charset val="204"/>
    </font>
    <font>
      <sz val="10"/>
      <color theme="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118" fillId="0" borderId="1" xfId="13765" applyFont="1" applyBorder="1" applyAlignment="1">
      <alignment horizontal="center" vertical="center" wrapText="1"/>
    </xf>
    <xf numFmtId="0" fontId="91" fillId="0" borderId="1" xfId="0" applyFont="1" applyBorder="1" applyAlignment="1">
      <alignment horizontal="center" vertical="center" wrapText="1"/>
    </xf>
    <xf numFmtId="0" fontId="91" fillId="0" borderId="1" xfId="13765" applyFont="1" applyBorder="1" applyAlignment="1">
      <alignment horizontal="left" vertical="center" wrapText="1"/>
    </xf>
    <xf numFmtId="0" fontId="119" fillId="0" borderId="1" xfId="0" applyFont="1" applyFill="1" applyBorder="1" applyAlignment="1">
      <alignment horizontal="left" vertical="center" wrapText="1"/>
    </xf>
    <xf numFmtId="0" fontId="91" fillId="0" borderId="1" xfId="0" applyFont="1" applyFill="1" applyBorder="1" applyAlignment="1">
      <alignment horizontal="left" vertical="center" wrapText="1"/>
    </xf>
    <xf numFmtId="49" fontId="91" fillId="0" borderId="1" xfId="0" applyNumberFormat="1" applyFont="1" applyBorder="1" applyAlignment="1">
      <alignment horizontal="center" vertical="center" wrapText="1"/>
    </xf>
    <xf numFmtId="49" fontId="91" fillId="0" borderId="1" xfId="0" applyNumberFormat="1" applyFont="1" applyFill="1" applyBorder="1" applyAlignment="1">
      <alignment horizontal="center" vertical="center" wrapText="1"/>
    </xf>
    <xf numFmtId="1" fontId="91" fillId="0" borderId="1" xfId="13765" applyNumberFormat="1" applyFont="1" applyBorder="1" applyAlignment="1">
      <alignment horizontal="center" vertical="center" wrapText="1"/>
    </xf>
    <xf numFmtId="1" fontId="120" fillId="0" borderId="1" xfId="0" applyNumberFormat="1" applyFont="1" applyBorder="1" applyAlignment="1">
      <alignment horizontal="center" vertical="center" wrapText="1"/>
    </xf>
    <xf numFmtId="2" fontId="91"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N80"/>
  <sheetViews>
    <sheetView tabSelected="1" topLeftCell="A38" zoomScale="80" zoomScaleNormal="80" zoomScaleSheetLayoutView="70" workbookViewId="0">
      <selection activeCell="I45" sqref="I45"/>
    </sheetView>
  </sheetViews>
  <sheetFormatPr defaultRowHeight="12.75"/>
  <cols>
    <col min="1" max="1" width="6" style="3" customWidth="1"/>
    <col min="2" max="2" width="13.5703125" style="3" customWidth="1"/>
    <col min="3" max="3" width="9.28515625" style="3" customWidth="1"/>
    <col min="4" max="4" width="36.42578125" style="3" customWidth="1"/>
    <col min="5" max="5" width="20.140625" style="3" customWidth="1"/>
    <col min="6" max="6" width="8.28515625" style="3" customWidth="1"/>
    <col min="7" max="7" width="19.7109375" style="3" customWidth="1"/>
    <col min="8" max="8" width="18.42578125" style="3" customWidth="1"/>
    <col min="9" max="9" width="24.5703125" style="3" customWidth="1"/>
    <col min="10" max="10" width="11.28515625" style="3" customWidth="1"/>
    <col min="11" max="11" width="23.42578125" style="3" customWidth="1"/>
    <col min="12" max="12" width="7.5703125" style="3" hidden="1" customWidth="1"/>
    <col min="13" max="13" width="5.85546875" style="3" hidden="1" customWidth="1"/>
    <col min="14" max="14" width="0.140625" style="3" hidden="1" customWidth="1"/>
    <col min="15" max="15" width="18.28515625" style="3" customWidth="1"/>
    <col min="16" max="16" width="18.140625" style="3" customWidth="1"/>
    <col min="17" max="17" width="19.5703125" style="3" customWidth="1"/>
    <col min="18" max="18" width="20.7109375" style="3" customWidth="1"/>
    <col min="19" max="19" width="22.140625" style="3" customWidth="1"/>
    <col min="20" max="20" width="25.42578125" style="3" customWidth="1"/>
    <col min="21" max="16384" width="9.140625" style="2"/>
  </cols>
  <sheetData>
    <row r="1" spans="1:20" ht="18" customHeight="1">
      <c r="A1" s="1"/>
      <c r="B1" s="24"/>
      <c r="C1" s="1"/>
      <c r="D1" s="1"/>
      <c r="E1" s="1"/>
      <c r="F1" s="1"/>
      <c r="G1" s="1"/>
      <c r="H1" s="1"/>
      <c r="I1" s="1"/>
      <c r="J1" s="1"/>
      <c r="N1" s="1"/>
      <c r="O1" s="24"/>
      <c r="P1" s="23"/>
      <c r="Q1" s="23"/>
      <c r="R1" s="24"/>
      <c r="S1" s="24"/>
      <c r="T1" s="1"/>
    </row>
    <row r="2" spans="1:20" s="29" customFormat="1" ht="18" customHeight="1">
      <c r="A2" s="26"/>
      <c r="B2" s="26"/>
      <c r="C2" s="26"/>
      <c r="D2" s="26"/>
      <c r="E2" s="26"/>
      <c r="F2" s="26"/>
      <c r="G2" s="26"/>
      <c r="H2" s="26"/>
      <c r="I2" s="26"/>
      <c r="J2" s="26"/>
      <c r="K2" s="27"/>
      <c r="L2" s="27"/>
      <c r="M2" s="27"/>
      <c r="N2" s="26"/>
      <c r="O2" s="26"/>
      <c r="P2" s="28"/>
      <c r="Q2" s="28"/>
      <c r="R2" s="28"/>
      <c r="T2" s="31" t="s">
        <v>55</v>
      </c>
    </row>
    <row r="3" spans="1:20" s="29" customFormat="1" ht="18" customHeight="1">
      <c r="A3" s="26"/>
      <c r="B3" s="26"/>
      <c r="C3" s="30"/>
      <c r="D3" s="30"/>
      <c r="E3" s="30"/>
      <c r="F3" s="30"/>
      <c r="G3" s="30"/>
      <c r="H3" s="30"/>
      <c r="I3" s="30"/>
      <c r="J3" s="30"/>
      <c r="K3" s="27"/>
      <c r="L3" s="27"/>
      <c r="M3" s="27"/>
      <c r="N3" s="26"/>
      <c r="O3" s="26"/>
      <c r="P3" s="28"/>
      <c r="Q3" s="28"/>
      <c r="R3" s="28"/>
      <c r="T3" s="32" t="s">
        <v>59</v>
      </c>
    </row>
    <row r="4" spans="1:20" s="29" customFormat="1" ht="18" customHeight="1">
      <c r="A4" s="26"/>
      <c r="B4" s="26"/>
      <c r="C4" s="30"/>
      <c r="D4" s="30"/>
      <c r="E4" s="30"/>
      <c r="F4" s="30"/>
      <c r="G4" s="30"/>
      <c r="H4" s="30"/>
      <c r="I4" s="30"/>
      <c r="J4" s="30"/>
      <c r="K4" s="27"/>
      <c r="L4" s="27"/>
      <c r="M4" s="27"/>
      <c r="N4" s="26"/>
      <c r="O4" s="26"/>
      <c r="P4" s="26"/>
      <c r="Q4" s="26"/>
      <c r="R4" s="83" t="s">
        <v>78</v>
      </c>
      <c r="S4" s="84"/>
      <c r="T4" s="84"/>
    </row>
    <row r="5" spans="1:20" s="29" customFormat="1" ht="21.75" customHeight="1">
      <c r="A5" s="26"/>
      <c r="B5" s="26"/>
      <c r="C5" s="26"/>
      <c r="D5" s="26"/>
      <c r="E5" s="26"/>
      <c r="F5" s="26"/>
      <c r="G5" s="26"/>
      <c r="H5" s="26"/>
      <c r="I5" s="26"/>
      <c r="J5" s="26"/>
      <c r="K5" s="27"/>
      <c r="L5" s="27"/>
      <c r="M5" s="27"/>
      <c r="N5" s="26"/>
      <c r="O5" s="26"/>
      <c r="P5" s="26"/>
      <c r="Q5" s="26"/>
      <c r="R5" s="26"/>
      <c r="S5" s="26"/>
      <c r="T5" s="26"/>
    </row>
    <row r="6" spans="1:20" s="29" customFormat="1" ht="42.75" customHeight="1">
      <c r="A6" s="85" t="s">
        <v>70</v>
      </c>
      <c r="B6" s="85"/>
      <c r="C6" s="85"/>
      <c r="D6" s="85"/>
      <c r="E6" s="85"/>
      <c r="F6" s="85"/>
      <c r="G6" s="85"/>
      <c r="H6" s="85"/>
      <c r="I6" s="85"/>
      <c r="J6" s="85"/>
      <c r="K6" s="85"/>
      <c r="L6" s="85"/>
      <c r="M6" s="85"/>
      <c r="N6" s="85"/>
      <c r="O6" s="33"/>
      <c r="P6" s="26"/>
      <c r="Q6" s="26"/>
      <c r="R6" s="26"/>
      <c r="S6" s="26"/>
      <c r="T6" s="26"/>
    </row>
    <row r="7" spans="1:20" s="29" customFormat="1" ht="18" customHeight="1">
      <c r="A7" s="85"/>
      <c r="B7" s="85"/>
      <c r="C7" s="85"/>
      <c r="D7" s="85"/>
      <c r="E7" s="85"/>
      <c r="F7" s="85"/>
      <c r="G7" s="85"/>
      <c r="H7" s="85"/>
      <c r="I7" s="85"/>
      <c r="J7" s="85"/>
      <c r="K7" s="85"/>
      <c r="L7" s="85"/>
      <c r="M7" s="85"/>
      <c r="N7" s="85"/>
      <c r="O7" s="33"/>
      <c r="P7" s="26"/>
      <c r="Q7" s="26"/>
      <c r="R7" s="26"/>
      <c r="S7" s="26"/>
      <c r="T7" s="26"/>
    </row>
    <row r="8" spans="1:20" s="29" customFormat="1" ht="18" customHeight="1">
      <c r="A8" s="85"/>
      <c r="B8" s="85"/>
      <c r="C8" s="85"/>
      <c r="D8" s="85"/>
      <c r="E8" s="85"/>
      <c r="F8" s="85"/>
      <c r="G8" s="85"/>
      <c r="H8" s="85"/>
      <c r="I8" s="85"/>
      <c r="J8" s="85"/>
      <c r="K8" s="85"/>
      <c r="L8" s="85"/>
      <c r="M8" s="85"/>
      <c r="N8" s="85"/>
      <c r="O8" s="33"/>
      <c r="P8" s="26"/>
      <c r="Q8" s="26"/>
      <c r="R8" s="26"/>
      <c r="S8" s="26"/>
      <c r="T8" s="26"/>
    </row>
    <row r="9" spans="1:20" s="29" customFormat="1" ht="18" customHeight="1">
      <c r="A9" s="85"/>
      <c r="B9" s="85"/>
      <c r="C9" s="85"/>
      <c r="D9" s="85"/>
      <c r="E9" s="85"/>
      <c r="F9" s="85"/>
      <c r="G9" s="85"/>
      <c r="H9" s="85"/>
      <c r="I9" s="85"/>
      <c r="J9" s="85"/>
      <c r="K9" s="85"/>
      <c r="L9" s="85"/>
      <c r="M9" s="85"/>
      <c r="N9" s="85"/>
      <c r="O9" s="33"/>
      <c r="P9" s="26"/>
      <c r="Q9" s="26"/>
      <c r="R9" s="26"/>
      <c r="S9" s="26"/>
      <c r="T9" s="26"/>
    </row>
    <row r="10" spans="1:20" ht="48" customHeight="1">
      <c r="A10" s="85"/>
      <c r="B10" s="85"/>
      <c r="C10" s="85"/>
      <c r="D10" s="85"/>
      <c r="E10" s="85"/>
      <c r="F10" s="85"/>
      <c r="G10" s="85"/>
      <c r="H10" s="85"/>
      <c r="I10" s="85"/>
      <c r="J10" s="85"/>
      <c r="K10" s="85"/>
      <c r="L10" s="85"/>
      <c r="M10" s="85"/>
      <c r="N10" s="85"/>
      <c r="O10" s="33"/>
      <c r="P10" s="24"/>
      <c r="Q10" s="24"/>
      <c r="R10" s="24"/>
      <c r="S10" s="24"/>
      <c r="T10" s="24"/>
    </row>
    <row r="11" spans="1:20" s="4" customFormat="1" ht="39" customHeight="1">
      <c r="A11" s="89" t="s">
        <v>0</v>
      </c>
      <c r="B11" s="86"/>
      <c r="C11" s="86"/>
      <c r="D11" s="86"/>
      <c r="E11" s="86"/>
      <c r="F11" s="97"/>
      <c r="G11" s="90" t="s">
        <v>2</v>
      </c>
      <c r="H11" s="90" t="s">
        <v>3</v>
      </c>
      <c r="I11" s="91" t="s">
        <v>56</v>
      </c>
      <c r="J11" s="92" t="s">
        <v>4</v>
      </c>
      <c r="K11" s="86" t="s">
        <v>76</v>
      </c>
      <c r="L11" s="86"/>
      <c r="M11" s="86"/>
      <c r="N11" s="86"/>
      <c r="O11" s="93" t="s">
        <v>57</v>
      </c>
      <c r="P11" s="93" t="s">
        <v>1</v>
      </c>
      <c r="Q11" s="93" t="s">
        <v>50</v>
      </c>
      <c r="R11" s="95" t="s">
        <v>53</v>
      </c>
      <c r="S11" s="95" t="s">
        <v>52</v>
      </c>
      <c r="T11" s="87" t="s">
        <v>73</v>
      </c>
    </row>
    <row r="12" spans="1:20" s="4" customFormat="1" ht="104.25" customHeight="1">
      <c r="A12" s="89"/>
      <c r="B12" s="53" t="s">
        <v>64</v>
      </c>
      <c r="C12" s="53" t="s">
        <v>60</v>
      </c>
      <c r="D12" s="54" t="s">
        <v>5</v>
      </c>
      <c r="E12" s="51" t="s">
        <v>39</v>
      </c>
      <c r="F12" s="54" t="s">
        <v>41</v>
      </c>
      <c r="G12" s="90"/>
      <c r="H12" s="90"/>
      <c r="I12" s="91"/>
      <c r="J12" s="92"/>
      <c r="K12" s="49" t="s">
        <v>77</v>
      </c>
      <c r="L12" s="49" t="s">
        <v>68</v>
      </c>
      <c r="M12" s="49" t="s">
        <v>71</v>
      </c>
      <c r="N12" s="50" t="s">
        <v>72</v>
      </c>
      <c r="O12" s="94"/>
      <c r="P12" s="94"/>
      <c r="Q12" s="94"/>
      <c r="R12" s="96"/>
      <c r="S12" s="96"/>
      <c r="T12" s="88"/>
    </row>
    <row r="13" spans="1:20">
      <c r="A13" s="55">
        <v>1</v>
      </c>
      <c r="B13" s="55">
        <v>3</v>
      </c>
      <c r="C13" s="55">
        <v>4</v>
      </c>
      <c r="D13" s="55">
        <v>5</v>
      </c>
      <c r="E13" s="55">
        <v>6</v>
      </c>
      <c r="F13" s="55">
        <v>7</v>
      </c>
      <c r="G13" s="55">
        <v>8</v>
      </c>
      <c r="H13" s="55">
        <v>9</v>
      </c>
      <c r="I13" s="55">
        <v>10</v>
      </c>
      <c r="J13" s="55">
        <v>11</v>
      </c>
      <c r="K13" s="55">
        <v>12</v>
      </c>
      <c r="L13" s="55">
        <v>15</v>
      </c>
      <c r="M13" s="55">
        <v>16</v>
      </c>
      <c r="N13" s="55">
        <v>17</v>
      </c>
      <c r="O13" s="55">
        <v>18</v>
      </c>
      <c r="P13" s="55">
        <v>19</v>
      </c>
      <c r="Q13" s="55">
        <v>20</v>
      </c>
      <c r="R13" s="55">
        <v>21</v>
      </c>
      <c r="S13" s="55">
        <v>22</v>
      </c>
      <c r="T13" s="55">
        <v>23</v>
      </c>
    </row>
    <row r="14" spans="1:20" ht="48" customHeight="1">
      <c r="A14" s="57">
        <v>1</v>
      </c>
      <c r="B14" s="65" t="s">
        <v>114</v>
      </c>
      <c r="C14" s="65" t="s">
        <v>126</v>
      </c>
      <c r="D14" s="62" t="s">
        <v>80</v>
      </c>
      <c r="E14" s="62" t="s">
        <v>112</v>
      </c>
      <c r="F14" s="61" t="s">
        <v>75</v>
      </c>
      <c r="G14" s="61" t="s">
        <v>67</v>
      </c>
      <c r="H14" s="61" t="s">
        <v>67</v>
      </c>
      <c r="I14" s="61" t="s">
        <v>79</v>
      </c>
      <c r="J14" s="59">
        <v>2</v>
      </c>
      <c r="K14" s="67">
        <v>2</v>
      </c>
      <c r="L14" s="56"/>
      <c r="M14" s="56"/>
      <c r="N14" s="56"/>
      <c r="O14" s="69">
        <v>570</v>
      </c>
      <c r="P14" s="45"/>
      <c r="Q14" s="52">
        <f t="shared" ref="Q14:Q47" si="0">P14*J14</f>
        <v>0</v>
      </c>
      <c r="R14" s="45"/>
      <c r="S14" s="45"/>
      <c r="T14" s="60"/>
    </row>
    <row r="15" spans="1:20" ht="48" customHeight="1">
      <c r="A15" s="57">
        <v>2</v>
      </c>
      <c r="B15" s="65" t="s">
        <v>114</v>
      </c>
      <c r="C15" s="65" t="s">
        <v>126</v>
      </c>
      <c r="D15" s="62" t="s">
        <v>81</v>
      </c>
      <c r="E15" s="62" t="s">
        <v>112</v>
      </c>
      <c r="F15" s="61" t="s">
        <v>75</v>
      </c>
      <c r="G15" s="61" t="s">
        <v>67</v>
      </c>
      <c r="H15" s="61" t="s">
        <v>67</v>
      </c>
      <c r="I15" s="61" t="s">
        <v>79</v>
      </c>
      <c r="J15" s="59">
        <v>2</v>
      </c>
      <c r="K15" s="67">
        <v>2</v>
      </c>
      <c r="L15" s="56"/>
      <c r="M15" s="56"/>
      <c r="N15" s="56"/>
      <c r="O15" s="69">
        <v>440</v>
      </c>
      <c r="P15" s="45"/>
      <c r="Q15" s="52">
        <f t="shared" si="0"/>
        <v>0</v>
      </c>
      <c r="R15" s="45"/>
      <c r="S15" s="45"/>
      <c r="T15" s="60"/>
    </row>
    <row r="16" spans="1:20" ht="48" customHeight="1">
      <c r="A16" s="57">
        <v>3</v>
      </c>
      <c r="B16" s="65" t="s">
        <v>115</v>
      </c>
      <c r="C16" s="65" t="s">
        <v>126</v>
      </c>
      <c r="D16" s="62" t="s">
        <v>82</v>
      </c>
      <c r="E16" s="62"/>
      <c r="F16" s="61" t="s">
        <v>75</v>
      </c>
      <c r="G16" s="61" t="s">
        <v>67</v>
      </c>
      <c r="H16" s="61" t="s">
        <v>67</v>
      </c>
      <c r="I16" s="61" t="s">
        <v>79</v>
      </c>
      <c r="J16" s="59">
        <v>20</v>
      </c>
      <c r="K16" s="67">
        <v>20</v>
      </c>
      <c r="L16" s="56"/>
      <c r="M16" s="56"/>
      <c r="N16" s="56"/>
      <c r="O16" s="69">
        <v>200</v>
      </c>
      <c r="P16" s="45"/>
      <c r="Q16" s="52">
        <f t="shared" si="0"/>
        <v>0</v>
      </c>
      <c r="R16" s="45"/>
      <c r="S16" s="45"/>
      <c r="T16" s="60"/>
    </row>
    <row r="17" spans="1:20" ht="48" customHeight="1">
      <c r="A17" s="57">
        <v>4</v>
      </c>
      <c r="B17" s="65" t="s">
        <v>116</v>
      </c>
      <c r="C17" s="65" t="s">
        <v>126</v>
      </c>
      <c r="D17" s="62" t="s">
        <v>83</v>
      </c>
      <c r="E17" s="62"/>
      <c r="F17" s="61" t="s">
        <v>75</v>
      </c>
      <c r="G17" s="61" t="s">
        <v>67</v>
      </c>
      <c r="H17" s="61" t="s">
        <v>67</v>
      </c>
      <c r="I17" s="61" t="s">
        <v>79</v>
      </c>
      <c r="J17" s="59">
        <v>100</v>
      </c>
      <c r="K17" s="67">
        <v>100</v>
      </c>
      <c r="L17" s="56"/>
      <c r="M17" s="56"/>
      <c r="N17" s="56"/>
      <c r="O17" s="69">
        <v>850</v>
      </c>
      <c r="P17" s="45"/>
      <c r="Q17" s="52">
        <f t="shared" si="0"/>
        <v>0</v>
      </c>
      <c r="R17" s="45"/>
      <c r="S17" s="45"/>
      <c r="T17" s="60"/>
    </row>
    <row r="18" spans="1:20" ht="48" customHeight="1">
      <c r="A18" s="57">
        <v>5</v>
      </c>
      <c r="B18" s="65" t="s">
        <v>117</v>
      </c>
      <c r="C18" s="65" t="s">
        <v>126</v>
      </c>
      <c r="D18" s="62" t="s">
        <v>84</v>
      </c>
      <c r="E18" s="62"/>
      <c r="F18" s="61" t="s">
        <v>75</v>
      </c>
      <c r="G18" s="61" t="s">
        <v>67</v>
      </c>
      <c r="H18" s="61" t="s">
        <v>67</v>
      </c>
      <c r="I18" s="61" t="s">
        <v>79</v>
      </c>
      <c r="J18" s="59">
        <v>1</v>
      </c>
      <c r="K18" s="67">
        <v>1</v>
      </c>
      <c r="L18" s="56"/>
      <c r="M18" s="56"/>
      <c r="N18" s="56"/>
      <c r="O18" s="69">
        <v>110</v>
      </c>
      <c r="P18" s="45"/>
      <c r="Q18" s="52">
        <f t="shared" si="0"/>
        <v>0</v>
      </c>
      <c r="R18" s="45"/>
      <c r="S18" s="45"/>
      <c r="T18" s="60"/>
    </row>
    <row r="19" spans="1:20" ht="48" customHeight="1">
      <c r="A19" s="57">
        <v>6</v>
      </c>
      <c r="B19" s="66" t="s">
        <v>118</v>
      </c>
      <c r="C19" s="65" t="s">
        <v>126</v>
      </c>
      <c r="D19" s="63" t="s">
        <v>85</v>
      </c>
      <c r="E19" s="62" t="s">
        <v>113</v>
      </c>
      <c r="F19" s="61" t="s">
        <v>75</v>
      </c>
      <c r="G19" s="61" t="s">
        <v>67</v>
      </c>
      <c r="H19" s="61" t="s">
        <v>67</v>
      </c>
      <c r="I19" s="61" t="s">
        <v>79</v>
      </c>
      <c r="J19" s="59">
        <v>2</v>
      </c>
      <c r="K19" s="68">
        <v>2</v>
      </c>
      <c r="L19" s="56"/>
      <c r="M19" s="56"/>
      <c r="N19" s="56"/>
      <c r="O19" s="69">
        <v>1040</v>
      </c>
      <c r="P19" s="45"/>
      <c r="Q19" s="52">
        <f t="shared" si="0"/>
        <v>0</v>
      </c>
      <c r="R19" s="45"/>
      <c r="S19" s="45"/>
      <c r="T19" s="60"/>
    </row>
    <row r="20" spans="1:20" ht="48" customHeight="1">
      <c r="A20" s="57">
        <v>7</v>
      </c>
      <c r="B20" s="66" t="s">
        <v>119</v>
      </c>
      <c r="C20" s="65" t="s">
        <v>126</v>
      </c>
      <c r="D20" s="63" t="s">
        <v>86</v>
      </c>
      <c r="E20" s="62" t="s">
        <v>113</v>
      </c>
      <c r="F20" s="61" t="s">
        <v>75</v>
      </c>
      <c r="G20" s="61" t="s">
        <v>67</v>
      </c>
      <c r="H20" s="61" t="s">
        <v>67</v>
      </c>
      <c r="I20" s="61" t="s">
        <v>79</v>
      </c>
      <c r="J20" s="59">
        <v>4</v>
      </c>
      <c r="K20" s="68">
        <v>4</v>
      </c>
      <c r="L20" s="56"/>
      <c r="M20" s="56"/>
      <c r="N20" s="56"/>
      <c r="O20" s="69">
        <v>360</v>
      </c>
      <c r="P20" s="45"/>
      <c r="Q20" s="52">
        <f t="shared" si="0"/>
        <v>0</v>
      </c>
      <c r="R20" s="45"/>
      <c r="S20" s="45"/>
      <c r="T20" s="60"/>
    </row>
    <row r="21" spans="1:20" ht="48" customHeight="1">
      <c r="A21" s="57">
        <v>8</v>
      </c>
      <c r="B21" s="66" t="s">
        <v>120</v>
      </c>
      <c r="C21" s="65" t="s">
        <v>126</v>
      </c>
      <c r="D21" s="63" t="s">
        <v>87</v>
      </c>
      <c r="E21" s="62" t="s">
        <v>113</v>
      </c>
      <c r="F21" s="61" t="s">
        <v>75</v>
      </c>
      <c r="G21" s="61" t="s">
        <v>67</v>
      </c>
      <c r="H21" s="61" t="s">
        <v>67</v>
      </c>
      <c r="I21" s="61" t="s">
        <v>79</v>
      </c>
      <c r="J21" s="59">
        <v>2</v>
      </c>
      <c r="K21" s="68">
        <v>2</v>
      </c>
      <c r="L21" s="56"/>
      <c r="M21" s="56"/>
      <c r="N21" s="56"/>
      <c r="O21" s="69">
        <v>2840</v>
      </c>
      <c r="P21" s="45"/>
      <c r="Q21" s="52">
        <f t="shared" si="0"/>
        <v>0</v>
      </c>
      <c r="R21" s="45"/>
      <c r="S21" s="45"/>
      <c r="T21" s="60"/>
    </row>
    <row r="22" spans="1:20" ht="48" customHeight="1">
      <c r="A22" s="57">
        <v>9</v>
      </c>
      <c r="B22" s="66" t="s">
        <v>121</v>
      </c>
      <c r="C22" s="65" t="s">
        <v>126</v>
      </c>
      <c r="D22" s="63" t="s">
        <v>88</v>
      </c>
      <c r="E22" s="62" t="s">
        <v>113</v>
      </c>
      <c r="F22" s="61" t="s">
        <v>75</v>
      </c>
      <c r="G22" s="61" t="s">
        <v>67</v>
      </c>
      <c r="H22" s="61" t="s">
        <v>67</v>
      </c>
      <c r="I22" s="61" t="s">
        <v>79</v>
      </c>
      <c r="J22" s="59">
        <v>4</v>
      </c>
      <c r="K22" s="68">
        <v>4</v>
      </c>
      <c r="L22" s="56"/>
      <c r="M22" s="56"/>
      <c r="N22" s="56"/>
      <c r="O22" s="69">
        <v>1520</v>
      </c>
      <c r="P22" s="45"/>
      <c r="Q22" s="52">
        <f t="shared" si="0"/>
        <v>0</v>
      </c>
      <c r="R22" s="45"/>
      <c r="S22" s="45"/>
      <c r="T22" s="60"/>
    </row>
    <row r="23" spans="1:20" ht="48" customHeight="1">
      <c r="A23" s="57">
        <v>10</v>
      </c>
      <c r="B23" s="66" t="s">
        <v>118</v>
      </c>
      <c r="C23" s="65" t="s">
        <v>126</v>
      </c>
      <c r="D23" s="63" t="s">
        <v>89</v>
      </c>
      <c r="E23" s="62" t="s">
        <v>113</v>
      </c>
      <c r="F23" s="61" t="s">
        <v>75</v>
      </c>
      <c r="G23" s="61" t="s">
        <v>67</v>
      </c>
      <c r="H23" s="61" t="s">
        <v>67</v>
      </c>
      <c r="I23" s="61" t="s">
        <v>79</v>
      </c>
      <c r="J23" s="59">
        <v>2</v>
      </c>
      <c r="K23" s="68">
        <v>2</v>
      </c>
      <c r="L23" s="56"/>
      <c r="M23" s="56"/>
      <c r="N23" s="56"/>
      <c r="O23" s="69">
        <v>4080</v>
      </c>
      <c r="P23" s="45"/>
      <c r="Q23" s="52">
        <f t="shared" si="0"/>
        <v>0</v>
      </c>
      <c r="R23" s="45"/>
      <c r="S23" s="45"/>
      <c r="T23" s="60"/>
    </row>
    <row r="24" spans="1:20" ht="48" customHeight="1">
      <c r="A24" s="57">
        <v>11</v>
      </c>
      <c r="B24" s="66" t="s">
        <v>118</v>
      </c>
      <c r="C24" s="65" t="s">
        <v>126</v>
      </c>
      <c r="D24" s="63" t="s">
        <v>90</v>
      </c>
      <c r="E24" s="62" t="s">
        <v>113</v>
      </c>
      <c r="F24" s="61" t="s">
        <v>75</v>
      </c>
      <c r="G24" s="61" t="s">
        <v>67</v>
      </c>
      <c r="H24" s="61" t="s">
        <v>67</v>
      </c>
      <c r="I24" s="61" t="s">
        <v>79</v>
      </c>
      <c r="J24" s="59">
        <v>6</v>
      </c>
      <c r="K24" s="68">
        <v>6</v>
      </c>
      <c r="L24" s="56"/>
      <c r="M24" s="56"/>
      <c r="N24" s="56"/>
      <c r="O24" s="69">
        <v>2040</v>
      </c>
      <c r="P24" s="45"/>
      <c r="Q24" s="52">
        <f t="shared" si="0"/>
        <v>0</v>
      </c>
      <c r="R24" s="45"/>
      <c r="S24" s="45"/>
      <c r="T24" s="60"/>
    </row>
    <row r="25" spans="1:20" ht="48" customHeight="1">
      <c r="A25" s="57">
        <v>12</v>
      </c>
      <c r="B25" s="66" t="s">
        <v>122</v>
      </c>
      <c r="C25" s="65" t="s">
        <v>126</v>
      </c>
      <c r="D25" s="63" t="s">
        <v>91</v>
      </c>
      <c r="E25" s="62" t="s">
        <v>113</v>
      </c>
      <c r="F25" s="61" t="s">
        <v>75</v>
      </c>
      <c r="G25" s="61" t="s">
        <v>67</v>
      </c>
      <c r="H25" s="61" t="s">
        <v>67</v>
      </c>
      <c r="I25" s="61" t="s">
        <v>79</v>
      </c>
      <c r="J25" s="59">
        <v>6</v>
      </c>
      <c r="K25" s="68">
        <v>6</v>
      </c>
      <c r="L25" s="56"/>
      <c r="M25" s="56"/>
      <c r="N25" s="56"/>
      <c r="O25" s="69">
        <v>42</v>
      </c>
      <c r="P25" s="45"/>
      <c r="Q25" s="52">
        <f t="shared" si="0"/>
        <v>0</v>
      </c>
      <c r="R25" s="45"/>
      <c r="S25" s="45"/>
      <c r="T25" s="60"/>
    </row>
    <row r="26" spans="1:20" ht="48" customHeight="1">
      <c r="A26" s="57">
        <v>13</v>
      </c>
      <c r="B26" s="66" t="s">
        <v>122</v>
      </c>
      <c r="C26" s="65" t="s">
        <v>126</v>
      </c>
      <c r="D26" s="64" t="s">
        <v>92</v>
      </c>
      <c r="E26" s="62" t="s">
        <v>113</v>
      </c>
      <c r="F26" s="61" t="s">
        <v>75</v>
      </c>
      <c r="G26" s="61" t="s">
        <v>67</v>
      </c>
      <c r="H26" s="61" t="s">
        <v>67</v>
      </c>
      <c r="I26" s="61" t="s">
        <v>79</v>
      </c>
      <c r="J26" s="59">
        <v>16</v>
      </c>
      <c r="K26" s="68">
        <v>16</v>
      </c>
      <c r="L26" s="56"/>
      <c r="M26" s="56"/>
      <c r="N26" s="56"/>
      <c r="O26" s="69">
        <v>320</v>
      </c>
      <c r="P26" s="45"/>
      <c r="Q26" s="52">
        <f t="shared" si="0"/>
        <v>0</v>
      </c>
      <c r="R26" s="45"/>
      <c r="S26" s="45"/>
      <c r="T26" s="60"/>
    </row>
    <row r="27" spans="1:20" ht="48" customHeight="1">
      <c r="A27" s="57">
        <v>14</v>
      </c>
      <c r="B27" s="66" t="s">
        <v>114</v>
      </c>
      <c r="C27" s="65" t="s">
        <v>126</v>
      </c>
      <c r="D27" s="63" t="s">
        <v>93</v>
      </c>
      <c r="E27" s="62" t="s">
        <v>113</v>
      </c>
      <c r="F27" s="61" t="s">
        <v>75</v>
      </c>
      <c r="G27" s="61" t="s">
        <v>67</v>
      </c>
      <c r="H27" s="61" t="s">
        <v>67</v>
      </c>
      <c r="I27" s="61" t="s">
        <v>79</v>
      </c>
      <c r="J27" s="59">
        <v>4</v>
      </c>
      <c r="K27" s="68">
        <v>4</v>
      </c>
      <c r="L27" s="56"/>
      <c r="M27" s="56"/>
      <c r="N27" s="56"/>
      <c r="O27" s="69">
        <v>600</v>
      </c>
      <c r="P27" s="45"/>
      <c r="Q27" s="52">
        <f t="shared" si="0"/>
        <v>0</v>
      </c>
      <c r="R27" s="45"/>
      <c r="S27" s="45"/>
      <c r="T27" s="60"/>
    </row>
    <row r="28" spans="1:20" ht="48" customHeight="1">
      <c r="A28" s="57">
        <v>15</v>
      </c>
      <c r="B28" s="66" t="s">
        <v>123</v>
      </c>
      <c r="C28" s="65" t="s">
        <v>126</v>
      </c>
      <c r="D28" s="63" t="s">
        <v>94</v>
      </c>
      <c r="E28" s="62" t="s">
        <v>113</v>
      </c>
      <c r="F28" s="61" t="s">
        <v>75</v>
      </c>
      <c r="G28" s="61" t="s">
        <v>67</v>
      </c>
      <c r="H28" s="61" t="s">
        <v>67</v>
      </c>
      <c r="I28" s="61" t="s">
        <v>79</v>
      </c>
      <c r="J28" s="59">
        <v>1</v>
      </c>
      <c r="K28" s="68">
        <v>1</v>
      </c>
      <c r="L28" s="56"/>
      <c r="M28" s="56"/>
      <c r="N28" s="56"/>
      <c r="O28" s="69">
        <v>475</v>
      </c>
      <c r="P28" s="45"/>
      <c r="Q28" s="52">
        <f t="shared" si="0"/>
        <v>0</v>
      </c>
      <c r="R28" s="45"/>
      <c r="S28" s="45"/>
      <c r="T28" s="60"/>
    </row>
    <row r="29" spans="1:20" ht="48" customHeight="1">
      <c r="A29" s="57">
        <v>16</v>
      </c>
      <c r="B29" s="66" t="s">
        <v>124</v>
      </c>
      <c r="C29" s="65" t="s">
        <v>126</v>
      </c>
      <c r="D29" s="63" t="s">
        <v>95</v>
      </c>
      <c r="E29" s="62" t="s">
        <v>113</v>
      </c>
      <c r="F29" s="61" t="s">
        <v>75</v>
      </c>
      <c r="G29" s="61" t="s">
        <v>67</v>
      </c>
      <c r="H29" s="61" t="s">
        <v>67</v>
      </c>
      <c r="I29" s="61" t="s">
        <v>79</v>
      </c>
      <c r="J29" s="59">
        <v>3</v>
      </c>
      <c r="K29" s="68">
        <v>3</v>
      </c>
      <c r="L29" s="56"/>
      <c r="M29" s="56"/>
      <c r="N29" s="56"/>
      <c r="O29" s="69">
        <v>498</v>
      </c>
      <c r="P29" s="45"/>
      <c r="Q29" s="52">
        <f t="shared" si="0"/>
        <v>0</v>
      </c>
      <c r="R29" s="45"/>
      <c r="S29" s="45"/>
      <c r="T29" s="60"/>
    </row>
    <row r="30" spans="1:20" ht="48" customHeight="1">
      <c r="A30" s="57">
        <v>17</v>
      </c>
      <c r="B30" s="66" t="s">
        <v>124</v>
      </c>
      <c r="C30" s="65" t="s">
        <v>126</v>
      </c>
      <c r="D30" s="63" t="s">
        <v>96</v>
      </c>
      <c r="E30" s="62" t="s">
        <v>113</v>
      </c>
      <c r="F30" s="61" t="s">
        <v>75</v>
      </c>
      <c r="G30" s="61" t="s">
        <v>67</v>
      </c>
      <c r="H30" s="61" t="s">
        <v>67</v>
      </c>
      <c r="I30" s="61" t="s">
        <v>79</v>
      </c>
      <c r="J30" s="59">
        <v>6</v>
      </c>
      <c r="K30" s="68">
        <v>6</v>
      </c>
      <c r="L30" s="56"/>
      <c r="M30" s="56"/>
      <c r="N30" s="56"/>
      <c r="O30" s="69">
        <v>690</v>
      </c>
      <c r="P30" s="45"/>
      <c r="Q30" s="52">
        <f t="shared" si="0"/>
        <v>0</v>
      </c>
      <c r="R30" s="45"/>
      <c r="S30" s="45"/>
      <c r="T30" s="60"/>
    </row>
    <row r="31" spans="1:20" ht="48" customHeight="1">
      <c r="A31" s="57">
        <v>18</v>
      </c>
      <c r="B31" s="66" t="s">
        <v>124</v>
      </c>
      <c r="C31" s="65" t="s">
        <v>126</v>
      </c>
      <c r="D31" s="63" t="s">
        <v>97</v>
      </c>
      <c r="E31" s="62" t="s">
        <v>113</v>
      </c>
      <c r="F31" s="61" t="s">
        <v>75</v>
      </c>
      <c r="G31" s="61" t="s">
        <v>67</v>
      </c>
      <c r="H31" s="61" t="s">
        <v>67</v>
      </c>
      <c r="I31" s="61" t="s">
        <v>79</v>
      </c>
      <c r="J31" s="59">
        <v>1</v>
      </c>
      <c r="K31" s="68">
        <v>1</v>
      </c>
      <c r="L31" s="56"/>
      <c r="M31" s="56"/>
      <c r="N31" s="56"/>
      <c r="O31" s="69">
        <v>110</v>
      </c>
      <c r="P31" s="45"/>
      <c r="Q31" s="52">
        <f t="shared" si="0"/>
        <v>0</v>
      </c>
      <c r="R31" s="45"/>
      <c r="S31" s="45"/>
      <c r="T31" s="60"/>
    </row>
    <row r="32" spans="1:20" ht="48" customHeight="1">
      <c r="A32" s="57">
        <v>19</v>
      </c>
      <c r="B32" s="66" t="s">
        <v>119</v>
      </c>
      <c r="C32" s="65" t="s">
        <v>126</v>
      </c>
      <c r="D32" s="63" t="s">
        <v>98</v>
      </c>
      <c r="E32" s="62" t="s">
        <v>113</v>
      </c>
      <c r="F32" s="61" t="s">
        <v>75</v>
      </c>
      <c r="G32" s="61" t="s">
        <v>67</v>
      </c>
      <c r="H32" s="61" t="s">
        <v>67</v>
      </c>
      <c r="I32" s="61" t="s">
        <v>79</v>
      </c>
      <c r="J32" s="59">
        <v>4</v>
      </c>
      <c r="K32" s="68">
        <v>4</v>
      </c>
      <c r="L32" s="56"/>
      <c r="M32" s="56"/>
      <c r="N32" s="56"/>
      <c r="O32" s="69">
        <v>348</v>
      </c>
      <c r="P32" s="45"/>
      <c r="Q32" s="52">
        <f t="shared" si="0"/>
        <v>0</v>
      </c>
      <c r="R32" s="45"/>
      <c r="S32" s="45"/>
      <c r="T32" s="60"/>
    </row>
    <row r="33" spans="1:20" ht="48" customHeight="1">
      <c r="A33" s="57">
        <v>20</v>
      </c>
      <c r="B33" s="66" t="s">
        <v>119</v>
      </c>
      <c r="C33" s="65" t="s">
        <v>126</v>
      </c>
      <c r="D33" s="63" t="s">
        <v>99</v>
      </c>
      <c r="E33" s="62" t="s">
        <v>113</v>
      </c>
      <c r="F33" s="61" t="s">
        <v>75</v>
      </c>
      <c r="G33" s="61" t="s">
        <v>67</v>
      </c>
      <c r="H33" s="61" t="s">
        <v>67</v>
      </c>
      <c r="I33" s="61" t="s">
        <v>79</v>
      </c>
      <c r="J33" s="59">
        <v>6</v>
      </c>
      <c r="K33" s="68">
        <v>6</v>
      </c>
      <c r="L33" s="56"/>
      <c r="M33" s="56"/>
      <c r="N33" s="56"/>
      <c r="O33" s="69">
        <v>1116</v>
      </c>
      <c r="P33" s="45"/>
      <c r="Q33" s="52">
        <f t="shared" si="0"/>
        <v>0</v>
      </c>
      <c r="R33" s="45"/>
      <c r="S33" s="45"/>
      <c r="T33" s="60"/>
    </row>
    <row r="34" spans="1:20" ht="48" customHeight="1">
      <c r="A34" s="57">
        <v>21</v>
      </c>
      <c r="B34" s="66" t="s">
        <v>125</v>
      </c>
      <c r="C34" s="65" t="s">
        <v>126</v>
      </c>
      <c r="D34" s="63" t="s">
        <v>100</v>
      </c>
      <c r="E34" s="62" t="s">
        <v>113</v>
      </c>
      <c r="F34" s="61" t="s">
        <v>75</v>
      </c>
      <c r="G34" s="61" t="s">
        <v>67</v>
      </c>
      <c r="H34" s="61" t="s">
        <v>67</v>
      </c>
      <c r="I34" s="61" t="s">
        <v>79</v>
      </c>
      <c r="J34" s="59">
        <v>2</v>
      </c>
      <c r="K34" s="68">
        <v>2</v>
      </c>
      <c r="L34" s="56"/>
      <c r="M34" s="56"/>
      <c r="N34" s="56"/>
      <c r="O34" s="69">
        <v>1000</v>
      </c>
      <c r="P34" s="45"/>
      <c r="Q34" s="52">
        <f t="shared" si="0"/>
        <v>0</v>
      </c>
      <c r="R34" s="45"/>
      <c r="S34" s="45"/>
      <c r="T34" s="60"/>
    </row>
    <row r="35" spans="1:20" ht="48" customHeight="1">
      <c r="A35" s="57">
        <v>22</v>
      </c>
      <c r="B35" s="66" t="s">
        <v>119</v>
      </c>
      <c r="C35" s="65" t="s">
        <v>126</v>
      </c>
      <c r="D35" s="63" t="s">
        <v>101</v>
      </c>
      <c r="E35" s="62" t="s">
        <v>113</v>
      </c>
      <c r="F35" s="61" t="s">
        <v>75</v>
      </c>
      <c r="G35" s="61" t="s">
        <v>67</v>
      </c>
      <c r="H35" s="61" t="s">
        <v>67</v>
      </c>
      <c r="I35" s="61" t="s">
        <v>79</v>
      </c>
      <c r="J35" s="59">
        <v>1</v>
      </c>
      <c r="K35" s="68">
        <v>1</v>
      </c>
      <c r="L35" s="56"/>
      <c r="M35" s="56"/>
      <c r="N35" s="56"/>
      <c r="O35" s="69">
        <v>86</v>
      </c>
      <c r="P35" s="45"/>
      <c r="Q35" s="52">
        <f t="shared" si="0"/>
        <v>0</v>
      </c>
      <c r="R35" s="45"/>
      <c r="S35" s="45"/>
      <c r="T35" s="60"/>
    </row>
    <row r="36" spans="1:20" ht="48" customHeight="1">
      <c r="A36" s="57">
        <v>23</v>
      </c>
      <c r="B36" s="66" t="s">
        <v>119</v>
      </c>
      <c r="C36" s="65" t="s">
        <v>126</v>
      </c>
      <c r="D36" s="63" t="s">
        <v>102</v>
      </c>
      <c r="E36" s="62" t="s">
        <v>113</v>
      </c>
      <c r="F36" s="61" t="s">
        <v>75</v>
      </c>
      <c r="G36" s="61" t="s">
        <v>67</v>
      </c>
      <c r="H36" s="61" t="s">
        <v>67</v>
      </c>
      <c r="I36" s="61" t="s">
        <v>79</v>
      </c>
      <c r="J36" s="59">
        <v>1</v>
      </c>
      <c r="K36" s="68">
        <v>1</v>
      </c>
      <c r="L36" s="56"/>
      <c r="M36" s="56"/>
      <c r="N36" s="56"/>
      <c r="O36" s="69">
        <v>86</v>
      </c>
      <c r="P36" s="45"/>
      <c r="Q36" s="52">
        <f t="shared" si="0"/>
        <v>0</v>
      </c>
      <c r="R36" s="45"/>
      <c r="S36" s="45"/>
      <c r="T36" s="60"/>
    </row>
    <row r="37" spans="1:20" ht="48" customHeight="1">
      <c r="A37" s="57">
        <v>24</v>
      </c>
      <c r="B37" s="66" t="s">
        <v>119</v>
      </c>
      <c r="C37" s="65" t="s">
        <v>126</v>
      </c>
      <c r="D37" s="63" t="s">
        <v>103</v>
      </c>
      <c r="E37" s="62" t="s">
        <v>113</v>
      </c>
      <c r="F37" s="61" t="s">
        <v>75</v>
      </c>
      <c r="G37" s="61" t="s">
        <v>67</v>
      </c>
      <c r="H37" s="61" t="s">
        <v>67</v>
      </c>
      <c r="I37" s="61" t="s">
        <v>79</v>
      </c>
      <c r="J37" s="59">
        <v>1</v>
      </c>
      <c r="K37" s="68">
        <v>1</v>
      </c>
      <c r="L37" s="56"/>
      <c r="M37" s="56"/>
      <c r="N37" s="56"/>
      <c r="O37" s="69">
        <v>86</v>
      </c>
      <c r="P37" s="45"/>
      <c r="Q37" s="52">
        <f t="shared" si="0"/>
        <v>0</v>
      </c>
      <c r="R37" s="45"/>
      <c r="S37" s="45"/>
      <c r="T37" s="60"/>
    </row>
    <row r="38" spans="1:20" ht="48" customHeight="1">
      <c r="A38" s="57">
        <v>25</v>
      </c>
      <c r="B38" s="66" t="s">
        <v>119</v>
      </c>
      <c r="C38" s="65" t="s">
        <v>126</v>
      </c>
      <c r="D38" s="63" t="s">
        <v>104</v>
      </c>
      <c r="E38" s="62" t="s">
        <v>113</v>
      </c>
      <c r="F38" s="61" t="s">
        <v>75</v>
      </c>
      <c r="G38" s="61" t="s">
        <v>67</v>
      </c>
      <c r="H38" s="61" t="s">
        <v>67</v>
      </c>
      <c r="I38" s="61" t="s">
        <v>79</v>
      </c>
      <c r="J38" s="59">
        <v>1</v>
      </c>
      <c r="K38" s="68">
        <v>1</v>
      </c>
      <c r="L38" s="56"/>
      <c r="M38" s="56"/>
      <c r="N38" s="56"/>
      <c r="O38" s="69">
        <v>86</v>
      </c>
      <c r="P38" s="45"/>
      <c r="Q38" s="52">
        <f t="shared" si="0"/>
        <v>0</v>
      </c>
      <c r="R38" s="45"/>
      <c r="S38" s="45"/>
      <c r="T38" s="60"/>
    </row>
    <row r="39" spans="1:20" ht="48" customHeight="1">
      <c r="A39" s="57">
        <v>26</v>
      </c>
      <c r="B39" s="66" t="s">
        <v>119</v>
      </c>
      <c r="C39" s="65" t="s">
        <v>126</v>
      </c>
      <c r="D39" s="63" t="s">
        <v>105</v>
      </c>
      <c r="E39" s="62" t="s">
        <v>113</v>
      </c>
      <c r="F39" s="61" t="s">
        <v>75</v>
      </c>
      <c r="G39" s="61" t="s">
        <v>67</v>
      </c>
      <c r="H39" s="61" t="s">
        <v>67</v>
      </c>
      <c r="I39" s="61" t="s">
        <v>79</v>
      </c>
      <c r="J39" s="59">
        <v>1</v>
      </c>
      <c r="K39" s="68">
        <v>1</v>
      </c>
      <c r="L39" s="56"/>
      <c r="M39" s="56"/>
      <c r="N39" s="56"/>
      <c r="O39" s="69">
        <v>86</v>
      </c>
      <c r="P39" s="45"/>
      <c r="Q39" s="52">
        <f t="shared" si="0"/>
        <v>0</v>
      </c>
      <c r="R39" s="45"/>
      <c r="S39" s="45"/>
      <c r="T39" s="60"/>
    </row>
    <row r="40" spans="1:20" ht="48" customHeight="1">
      <c r="A40" s="57">
        <v>27</v>
      </c>
      <c r="B40" s="66" t="s">
        <v>119</v>
      </c>
      <c r="C40" s="65" t="s">
        <v>126</v>
      </c>
      <c r="D40" s="63" t="s">
        <v>106</v>
      </c>
      <c r="E40" s="62" t="s">
        <v>113</v>
      </c>
      <c r="F40" s="61" t="s">
        <v>75</v>
      </c>
      <c r="G40" s="61" t="s">
        <v>67</v>
      </c>
      <c r="H40" s="61" t="s">
        <v>67</v>
      </c>
      <c r="I40" s="61" t="s">
        <v>79</v>
      </c>
      <c r="J40" s="59">
        <v>1</v>
      </c>
      <c r="K40" s="68">
        <v>1</v>
      </c>
      <c r="L40" s="56"/>
      <c r="M40" s="56"/>
      <c r="N40" s="56"/>
      <c r="O40" s="69">
        <v>86</v>
      </c>
      <c r="P40" s="45"/>
      <c r="Q40" s="52">
        <f t="shared" si="0"/>
        <v>0</v>
      </c>
      <c r="R40" s="45"/>
      <c r="S40" s="45"/>
      <c r="T40" s="60"/>
    </row>
    <row r="41" spans="1:20" ht="48" customHeight="1">
      <c r="A41" s="57">
        <v>28</v>
      </c>
      <c r="B41" s="66" t="s">
        <v>119</v>
      </c>
      <c r="C41" s="65" t="s">
        <v>126</v>
      </c>
      <c r="D41" s="63" t="s">
        <v>107</v>
      </c>
      <c r="E41" s="62" t="s">
        <v>113</v>
      </c>
      <c r="F41" s="61" t="s">
        <v>75</v>
      </c>
      <c r="G41" s="61" t="s">
        <v>67</v>
      </c>
      <c r="H41" s="61" t="s">
        <v>67</v>
      </c>
      <c r="I41" s="61" t="s">
        <v>79</v>
      </c>
      <c r="J41" s="59">
        <v>1</v>
      </c>
      <c r="K41" s="68">
        <v>1</v>
      </c>
      <c r="L41" s="56"/>
      <c r="M41" s="56"/>
      <c r="N41" s="56"/>
      <c r="O41" s="69">
        <v>86</v>
      </c>
      <c r="P41" s="45"/>
      <c r="Q41" s="52">
        <f t="shared" si="0"/>
        <v>0</v>
      </c>
      <c r="R41" s="45"/>
      <c r="S41" s="45"/>
      <c r="T41" s="60"/>
    </row>
    <row r="42" spans="1:20" ht="48" customHeight="1">
      <c r="A42" s="57">
        <v>29</v>
      </c>
      <c r="B42" s="66" t="s">
        <v>119</v>
      </c>
      <c r="C42" s="65" t="s">
        <v>126</v>
      </c>
      <c r="D42" s="63" t="s">
        <v>108</v>
      </c>
      <c r="E42" s="62" t="s">
        <v>113</v>
      </c>
      <c r="F42" s="61" t="s">
        <v>75</v>
      </c>
      <c r="G42" s="61" t="s">
        <v>67</v>
      </c>
      <c r="H42" s="61" t="s">
        <v>67</v>
      </c>
      <c r="I42" s="61" t="s">
        <v>79</v>
      </c>
      <c r="J42" s="59">
        <v>1</v>
      </c>
      <c r="K42" s="68">
        <v>1</v>
      </c>
      <c r="L42" s="56"/>
      <c r="M42" s="56"/>
      <c r="N42" s="56"/>
      <c r="O42" s="69">
        <v>86</v>
      </c>
      <c r="P42" s="45"/>
      <c r="Q42" s="52">
        <f t="shared" si="0"/>
        <v>0</v>
      </c>
      <c r="R42" s="45"/>
      <c r="S42" s="45"/>
      <c r="T42" s="60"/>
    </row>
    <row r="43" spans="1:20" ht="48" customHeight="1">
      <c r="A43" s="57">
        <v>30</v>
      </c>
      <c r="B43" s="66" t="s">
        <v>119</v>
      </c>
      <c r="C43" s="65" t="s">
        <v>126</v>
      </c>
      <c r="D43" s="63" t="s">
        <v>109</v>
      </c>
      <c r="E43" s="62" t="s">
        <v>113</v>
      </c>
      <c r="F43" s="61" t="s">
        <v>75</v>
      </c>
      <c r="G43" s="61" t="s">
        <v>67</v>
      </c>
      <c r="H43" s="61" t="s">
        <v>67</v>
      </c>
      <c r="I43" s="61" t="s">
        <v>79</v>
      </c>
      <c r="J43" s="59">
        <v>1</v>
      </c>
      <c r="K43" s="68">
        <v>1</v>
      </c>
      <c r="L43" s="56"/>
      <c r="M43" s="56"/>
      <c r="N43" s="56"/>
      <c r="O43" s="69">
        <v>86</v>
      </c>
      <c r="P43" s="45"/>
      <c r="Q43" s="52">
        <f t="shared" si="0"/>
        <v>0</v>
      </c>
      <c r="R43" s="45"/>
      <c r="S43" s="45"/>
      <c r="T43" s="60"/>
    </row>
    <row r="44" spans="1:20" ht="48" customHeight="1">
      <c r="A44" s="57">
        <v>31</v>
      </c>
      <c r="B44" s="66" t="s">
        <v>119</v>
      </c>
      <c r="C44" s="65" t="s">
        <v>126</v>
      </c>
      <c r="D44" s="63" t="s">
        <v>110</v>
      </c>
      <c r="E44" s="62" t="s">
        <v>113</v>
      </c>
      <c r="F44" s="61" t="s">
        <v>75</v>
      </c>
      <c r="G44" s="61" t="s">
        <v>67</v>
      </c>
      <c r="H44" s="61" t="s">
        <v>67</v>
      </c>
      <c r="I44" s="61" t="s">
        <v>79</v>
      </c>
      <c r="J44" s="59">
        <v>1</v>
      </c>
      <c r="K44" s="68">
        <v>1</v>
      </c>
      <c r="L44" s="56"/>
      <c r="M44" s="56"/>
      <c r="N44" s="56"/>
      <c r="O44" s="69">
        <v>86</v>
      </c>
      <c r="P44" s="45"/>
      <c r="Q44" s="52">
        <f t="shared" si="0"/>
        <v>0</v>
      </c>
      <c r="R44" s="45"/>
      <c r="S44" s="45"/>
      <c r="T44" s="60"/>
    </row>
    <row r="45" spans="1:20" ht="48" customHeight="1">
      <c r="A45" s="57">
        <v>32</v>
      </c>
      <c r="B45" s="66" t="s">
        <v>119</v>
      </c>
      <c r="C45" s="65" t="s">
        <v>126</v>
      </c>
      <c r="D45" s="63" t="s">
        <v>111</v>
      </c>
      <c r="E45" s="62" t="s">
        <v>113</v>
      </c>
      <c r="F45" s="61" t="s">
        <v>75</v>
      </c>
      <c r="G45" s="61" t="s">
        <v>67</v>
      </c>
      <c r="H45" s="61" t="s">
        <v>67</v>
      </c>
      <c r="I45" s="61" t="s">
        <v>79</v>
      </c>
      <c r="J45" s="59">
        <v>1</v>
      </c>
      <c r="K45" s="68">
        <v>1</v>
      </c>
      <c r="L45" s="56"/>
      <c r="M45" s="56"/>
      <c r="N45" s="56"/>
      <c r="O45" s="69">
        <v>86</v>
      </c>
      <c r="P45" s="45"/>
      <c r="Q45" s="52">
        <f t="shared" si="0"/>
        <v>0</v>
      </c>
      <c r="R45" s="45"/>
      <c r="S45" s="45"/>
      <c r="T45" s="60"/>
    </row>
    <row r="46" spans="1:20" ht="48" customHeight="1">
      <c r="A46" s="57">
        <v>33</v>
      </c>
      <c r="B46" s="66" t="s">
        <v>127</v>
      </c>
      <c r="C46" s="65" t="s">
        <v>128</v>
      </c>
      <c r="D46" s="63" t="s">
        <v>129</v>
      </c>
      <c r="E46" s="62" t="s">
        <v>133</v>
      </c>
      <c r="F46" s="61" t="s">
        <v>75</v>
      </c>
      <c r="G46" s="61" t="s">
        <v>67</v>
      </c>
      <c r="H46" s="61" t="s">
        <v>67</v>
      </c>
      <c r="I46" s="61" t="s">
        <v>79</v>
      </c>
      <c r="J46" s="59">
        <v>4</v>
      </c>
      <c r="K46" s="59">
        <v>4</v>
      </c>
      <c r="L46" s="56"/>
      <c r="M46" s="56"/>
      <c r="N46" s="56"/>
      <c r="O46" s="52">
        <v>9060</v>
      </c>
      <c r="P46" s="45"/>
      <c r="Q46" s="52">
        <f t="shared" si="0"/>
        <v>0</v>
      </c>
      <c r="R46" s="45"/>
      <c r="S46" s="45"/>
      <c r="T46" s="60"/>
    </row>
    <row r="47" spans="1:20" ht="48" customHeight="1">
      <c r="A47" s="57">
        <v>34</v>
      </c>
      <c r="B47" s="66" t="s">
        <v>131</v>
      </c>
      <c r="C47" s="65" t="s">
        <v>128</v>
      </c>
      <c r="D47" s="63" t="s">
        <v>132</v>
      </c>
      <c r="E47" s="62" t="s">
        <v>130</v>
      </c>
      <c r="F47" s="61" t="s">
        <v>75</v>
      </c>
      <c r="G47" s="61" t="s">
        <v>67</v>
      </c>
      <c r="H47" s="61" t="s">
        <v>67</v>
      </c>
      <c r="I47" s="61" t="s">
        <v>79</v>
      </c>
      <c r="J47" s="59">
        <v>1</v>
      </c>
      <c r="K47" s="59">
        <v>1</v>
      </c>
      <c r="L47" s="56"/>
      <c r="M47" s="56"/>
      <c r="N47" s="56"/>
      <c r="O47" s="52">
        <v>9800</v>
      </c>
      <c r="P47" s="45"/>
      <c r="Q47" s="52">
        <f t="shared" si="0"/>
        <v>0</v>
      </c>
      <c r="R47" s="45"/>
      <c r="S47" s="45"/>
      <c r="T47" s="60"/>
    </row>
    <row r="48" spans="1:20" s="5" customFormat="1" ht="27.75" customHeight="1">
      <c r="A48" s="20"/>
      <c r="B48" s="44"/>
      <c r="C48" s="42"/>
      <c r="D48" s="36" t="s">
        <v>69</v>
      </c>
      <c r="E48" s="35"/>
      <c r="F48" s="35"/>
      <c r="G48" s="35"/>
      <c r="H48" s="35"/>
      <c r="I48" s="36"/>
      <c r="J48" s="46"/>
      <c r="K48" s="47"/>
      <c r="L48" s="47"/>
      <c r="M48" s="47"/>
      <c r="N48" s="47"/>
      <c r="O48" s="48">
        <f>SUM(O14:O47)</f>
        <v>39055</v>
      </c>
      <c r="P48" s="48"/>
      <c r="Q48" s="48">
        <f>SUM(Q14:Q44)</f>
        <v>0</v>
      </c>
      <c r="R48" s="47"/>
      <c r="S48" s="47"/>
      <c r="T48" s="47"/>
    </row>
    <row r="49" spans="1:170" s="5" customFormat="1">
      <c r="A49" s="21"/>
      <c r="B49" s="43"/>
      <c r="C49" s="21"/>
      <c r="D49" s="22"/>
      <c r="E49" s="22"/>
      <c r="F49" s="22"/>
      <c r="G49" s="22"/>
      <c r="H49" s="22"/>
      <c r="I49" s="22"/>
      <c r="J49" s="25"/>
      <c r="K49" s="22"/>
      <c r="L49" s="22"/>
      <c r="M49" s="22"/>
      <c r="N49" s="22"/>
      <c r="O49" s="58"/>
      <c r="P49" s="22"/>
      <c r="Q49" s="22"/>
      <c r="R49" s="22"/>
      <c r="S49" s="22"/>
      <c r="T49" s="22"/>
    </row>
    <row r="50" spans="1:170" s="12" customFormat="1">
      <c r="A50" s="6" t="s">
        <v>6</v>
      </c>
      <c r="B50" s="6"/>
      <c r="C50" s="7"/>
      <c r="D50" s="7"/>
      <c r="E50" s="8"/>
      <c r="F50" s="9"/>
      <c r="G50" s="7"/>
      <c r="H50" s="7"/>
      <c r="I50" s="10"/>
      <c r="J50" s="7"/>
      <c r="K50" s="7"/>
      <c r="L50" s="7"/>
      <c r="M50" s="7"/>
      <c r="N50" s="7"/>
      <c r="O50" s="7"/>
      <c r="P50" s="11"/>
      <c r="Q50" s="11"/>
      <c r="R50" s="11"/>
      <c r="S50" s="11"/>
      <c r="T50" s="7"/>
    </row>
    <row r="51" spans="1:170" s="5" customFormat="1" ht="19.5" customHeight="1">
      <c r="A51" s="70" t="s">
        <v>7</v>
      </c>
      <c r="B51" s="70"/>
      <c r="C51" s="70"/>
      <c r="D51" s="70"/>
      <c r="E51" s="71" t="s">
        <v>66</v>
      </c>
      <c r="F51" s="71"/>
      <c r="G51" s="71"/>
      <c r="H51" s="71"/>
      <c r="I51" s="71"/>
      <c r="J51" s="71"/>
      <c r="K51" s="71"/>
      <c r="L51" s="71"/>
      <c r="M51" s="71"/>
      <c r="N51" s="71"/>
      <c r="O51" s="71"/>
      <c r="P51" s="71"/>
      <c r="Q51" s="71"/>
      <c r="R51" s="71"/>
      <c r="S51" s="71"/>
      <c r="T51" s="71"/>
    </row>
    <row r="52" spans="1:170" s="5" customFormat="1">
      <c r="A52" s="70" t="s">
        <v>8</v>
      </c>
      <c r="B52" s="70"/>
      <c r="C52" s="70"/>
      <c r="D52" s="70"/>
      <c r="E52" s="71" t="s">
        <v>58</v>
      </c>
      <c r="F52" s="71"/>
      <c r="G52" s="71"/>
      <c r="H52" s="71"/>
      <c r="I52" s="71"/>
      <c r="J52" s="71"/>
      <c r="K52" s="71"/>
      <c r="L52" s="71"/>
      <c r="M52" s="71"/>
      <c r="N52" s="71"/>
      <c r="O52" s="71"/>
      <c r="P52" s="71"/>
      <c r="Q52" s="71"/>
      <c r="R52" s="71"/>
      <c r="S52" s="71"/>
      <c r="T52" s="71"/>
    </row>
    <row r="53" spans="1:170" s="5" customFormat="1">
      <c r="A53" s="70" t="s">
        <v>9</v>
      </c>
      <c r="B53" s="70"/>
      <c r="C53" s="70"/>
      <c r="D53" s="70"/>
      <c r="E53" s="71" t="s">
        <v>10</v>
      </c>
      <c r="F53" s="71"/>
      <c r="G53" s="71"/>
      <c r="H53" s="71"/>
      <c r="I53" s="71"/>
      <c r="J53" s="71"/>
      <c r="K53" s="71"/>
      <c r="L53" s="71"/>
      <c r="M53" s="71"/>
      <c r="N53" s="71"/>
      <c r="O53" s="71"/>
      <c r="P53" s="71"/>
      <c r="Q53" s="71"/>
      <c r="R53" s="71"/>
      <c r="S53" s="71"/>
      <c r="T53" s="71"/>
    </row>
    <row r="54" spans="1:170" s="5" customFormat="1">
      <c r="A54" s="70" t="s">
        <v>11</v>
      </c>
      <c r="B54" s="70"/>
      <c r="C54" s="70"/>
      <c r="D54" s="70"/>
      <c r="E54" s="71" t="s">
        <v>51</v>
      </c>
      <c r="F54" s="71"/>
      <c r="G54" s="71"/>
      <c r="H54" s="71"/>
      <c r="I54" s="71"/>
      <c r="J54" s="71"/>
      <c r="K54" s="71"/>
      <c r="L54" s="71"/>
      <c r="M54" s="71"/>
      <c r="N54" s="71"/>
      <c r="O54" s="71"/>
      <c r="P54" s="71"/>
      <c r="Q54" s="71"/>
      <c r="R54" s="71"/>
      <c r="S54" s="71"/>
      <c r="T54" s="71"/>
    </row>
    <row r="55" spans="1:170" s="5" customFormat="1">
      <c r="A55" s="70" t="s">
        <v>12</v>
      </c>
      <c r="B55" s="70"/>
      <c r="C55" s="70"/>
      <c r="D55" s="70"/>
      <c r="E55" s="71" t="s">
        <v>43</v>
      </c>
      <c r="F55" s="71"/>
      <c r="G55" s="71"/>
      <c r="H55" s="71"/>
      <c r="I55" s="71"/>
      <c r="J55" s="71"/>
      <c r="K55" s="71"/>
      <c r="L55" s="71"/>
      <c r="M55" s="71"/>
      <c r="N55" s="71"/>
      <c r="O55" s="71"/>
      <c r="P55" s="71"/>
      <c r="Q55" s="71"/>
      <c r="R55" s="71"/>
      <c r="S55" s="71"/>
      <c r="T55" s="71"/>
    </row>
    <row r="56" spans="1:170" s="12" customFormat="1">
      <c r="A56" s="6"/>
      <c r="B56" s="6"/>
      <c r="C56" s="7"/>
      <c r="E56" s="37"/>
      <c r="F56" s="38"/>
      <c r="G56" s="39"/>
      <c r="H56" s="37"/>
      <c r="I56" s="37"/>
      <c r="J56" s="40"/>
      <c r="K56" s="37"/>
      <c r="L56" s="37"/>
      <c r="M56" s="37"/>
      <c r="N56" s="37"/>
      <c r="O56" s="37"/>
      <c r="P56" s="37"/>
      <c r="Q56" s="37"/>
      <c r="R56" s="37"/>
      <c r="S56" s="37"/>
      <c r="T56" s="41"/>
    </row>
    <row r="57" spans="1:170" s="12" customFormat="1">
      <c r="A57" s="6" t="s">
        <v>13</v>
      </c>
      <c r="B57" s="6"/>
      <c r="C57" s="7"/>
      <c r="E57" s="37"/>
      <c r="F57" s="38"/>
      <c r="G57" s="39"/>
      <c r="H57" s="37"/>
      <c r="I57" s="37"/>
      <c r="J57" s="40"/>
      <c r="K57" s="37"/>
      <c r="L57" s="37"/>
      <c r="M57" s="37"/>
      <c r="N57" s="37"/>
      <c r="O57" s="37"/>
      <c r="P57" s="37"/>
      <c r="Q57" s="37"/>
      <c r="R57" s="37"/>
      <c r="S57" s="37"/>
      <c r="T57" s="41"/>
    </row>
    <row r="58" spans="1:170" s="5" customFormat="1" ht="46.5" customHeight="1">
      <c r="A58" s="70" t="s">
        <v>14</v>
      </c>
      <c r="B58" s="70"/>
      <c r="C58" s="70"/>
      <c r="D58" s="70"/>
      <c r="E58" s="71" t="s">
        <v>40</v>
      </c>
      <c r="F58" s="71"/>
      <c r="G58" s="71"/>
      <c r="H58" s="71"/>
      <c r="I58" s="71"/>
      <c r="J58" s="71"/>
      <c r="K58" s="71"/>
      <c r="L58" s="71"/>
      <c r="M58" s="71"/>
      <c r="N58" s="71"/>
      <c r="O58" s="71"/>
      <c r="P58" s="71"/>
      <c r="Q58" s="71"/>
      <c r="R58" s="71"/>
      <c r="S58" s="71"/>
      <c r="T58" s="71"/>
    </row>
    <row r="59" spans="1:170" s="5" customFormat="1">
      <c r="A59" s="70" t="s">
        <v>15</v>
      </c>
      <c r="B59" s="70"/>
      <c r="C59" s="70"/>
      <c r="D59" s="70"/>
      <c r="E59" s="71" t="s">
        <v>16</v>
      </c>
      <c r="F59" s="71"/>
      <c r="G59" s="71"/>
      <c r="H59" s="71"/>
      <c r="I59" s="71"/>
      <c r="J59" s="71"/>
      <c r="K59" s="71"/>
      <c r="L59" s="71"/>
      <c r="M59" s="71"/>
      <c r="N59" s="71"/>
      <c r="O59" s="71"/>
      <c r="P59" s="71"/>
      <c r="Q59" s="71"/>
      <c r="R59" s="71"/>
      <c r="S59" s="71"/>
      <c r="T59" s="71"/>
    </row>
    <row r="60" spans="1:170" s="13" customFormat="1">
      <c r="A60" s="70" t="s">
        <v>17</v>
      </c>
      <c r="B60" s="70"/>
      <c r="C60" s="70"/>
      <c r="D60" s="70"/>
      <c r="E60" s="71" t="s">
        <v>18</v>
      </c>
      <c r="F60" s="71"/>
      <c r="G60" s="71"/>
      <c r="H60" s="71"/>
      <c r="I60" s="71"/>
      <c r="J60" s="71"/>
      <c r="K60" s="71"/>
      <c r="L60" s="71"/>
      <c r="M60" s="71"/>
      <c r="N60" s="71"/>
      <c r="O60" s="71"/>
      <c r="P60" s="71"/>
      <c r="Q60" s="71"/>
      <c r="R60" s="71"/>
      <c r="S60" s="71"/>
      <c r="T60" s="71"/>
    </row>
    <row r="61" spans="1:170" s="13" customFormat="1" ht="18" customHeight="1">
      <c r="A61" s="70" t="s">
        <v>19</v>
      </c>
      <c r="B61" s="70"/>
      <c r="C61" s="70"/>
      <c r="D61" s="70"/>
      <c r="E61" s="71" t="s">
        <v>63</v>
      </c>
      <c r="F61" s="71"/>
      <c r="G61" s="71"/>
      <c r="H61" s="71"/>
      <c r="I61" s="71"/>
      <c r="J61" s="71"/>
      <c r="K61" s="71"/>
      <c r="L61" s="71"/>
      <c r="M61" s="71"/>
      <c r="N61" s="71"/>
      <c r="O61" s="71"/>
      <c r="P61" s="71"/>
      <c r="Q61" s="71"/>
      <c r="R61" s="71"/>
      <c r="S61" s="71"/>
      <c r="T61" s="71"/>
    </row>
    <row r="62" spans="1:170" s="13" customFormat="1" ht="58.5" customHeight="1">
      <c r="A62" s="70" t="s">
        <v>20</v>
      </c>
      <c r="B62" s="70"/>
      <c r="C62" s="70"/>
      <c r="D62" s="70"/>
      <c r="E62" s="71" t="s">
        <v>61</v>
      </c>
      <c r="F62" s="71"/>
      <c r="G62" s="71"/>
      <c r="H62" s="71"/>
      <c r="I62" s="71"/>
      <c r="J62" s="71"/>
      <c r="K62" s="71"/>
      <c r="L62" s="71"/>
      <c r="M62" s="71"/>
      <c r="N62" s="71"/>
      <c r="O62" s="71"/>
      <c r="P62" s="71"/>
      <c r="Q62" s="71"/>
      <c r="R62" s="71"/>
      <c r="S62" s="71"/>
      <c r="T62" s="71"/>
    </row>
    <row r="63" spans="1:170" s="13" customFormat="1">
      <c r="A63" s="70" t="s">
        <v>21</v>
      </c>
      <c r="B63" s="70"/>
      <c r="C63" s="70"/>
      <c r="D63" s="70"/>
      <c r="E63" s="71" t="s">
        <v>22</v>
      </c>
      <c r="F63" s="71"/>
      <c r="G63" s="71"/>
      <c r="H63" s="71"/>
      <c r="I63" s="71"/>
      <c r="J63" s="71"/>
      <c r="K63" s="71"/>
      <c r="L63" s="71"/>
      <c r="M63" s="71"/>
      <c r="N63" s="71"/>
      <c r="O63" s="71"/>
      <c r="P63" s="71"/>
      <c r="Q63" s="71"/>
      <c r="R63" s="71"/>
      <c r="S63" s="71"/>
      <c r="T63" s="71"/>
    </row>
    <row r="64" spans="1:170" s="14" customFormat="1">
      <c r="A64" s="70" t="s">
        <v>23</v>
      </c>
      <c r="B64" s="70"/>
      <c r="C64" s="70"/>
      <c r="D64" s="70"/>
      <c r="E64" s="71" t="s">
        <v>24</v>
      </c>
      <c r="F64" s="71"/>
      <c r="G64" s="71"/>
      <c r="H64" s="71"/>
      <c r="I64" s="71"/>
      <c r="J64" s="71"/>
      <c r="K64" s="71"/>
      <c r="L64" s="71"/>
      <c r="M64" s="71"/>
      <c r="N64" s="71"/>
      <c r="O64" s="71"/>
      <c r="P64" s="71"/>
      <c r="Q64" s="71"/>
      <c r="R64" s="71"/>
      <c r="S64" s="71"/>
      <c r="T64" s="71"/>
      <c r="FL64" s="15"/>
      <c r="FM64" s="15"/>
      <c r="FN64" s="15"/>
    </row>
    <row r="65" spans="1:170" s="14" customFormat="1">
      <c r="A65" s="70" t="s">
        <v>25</v>
      </c>
      <c r="B65" s="70"/>
      <c r="C65" s="70"/>
      <c r="D65" s="70"/>
      <c r="E65" s="71" t="s">
        <v>42</v>
      </c>
      <c r="F65" s="71"/>
      <c r="G65" s="71"/>
      <c r="H65" s="71"/>
      <c r="I65" s="71"/>
      <c r="J65" s="71"/>
      <c r="K65" s="71"/>
      <c r="L65" s="71"/>
      <c r="M65" s="71"/>
      <c r="N65" s="71"/>
      <c r="O65" s="71"/>
      <c r="P65" s="71"/>
      <c r="Q65" s="71"/>
      <c r="R65" s="71"/>
      <c r="S65" s="71"/>
      <c r="T65" s="71"/>
      <c r="FL65" s="15"/>
      <c r="FM65" s="15"/>
      <c r="FN65" s="15"/>
    </row>
    <row r="66" spans="1:170" s="14" customFormat="1" ht="207.75" customHeight="1">
      <c r="A66" s="70" t="s">
        <v>26</v>
      </c>
      <c r="B66" s="70"/>
      <c r="C66" s="70"/>
      <c r="D66" s="70"/>
      <c r="E66" s="72" t="s">
        <v>54</v>
      </c>
      <c r="F66" s="72"/>
      <c r="G66" s="72"/>
      <c r="H66" s="72"/>
      <c r="I66" s="72"/>
      <c r="J66" s="72"/>
      <c r="K66" s="72"/>
      <c r="L66" s="72"/>
      <c r="M66" s="72"/>
      <c r="N66" s="72"/>
      <c r="O66" s="72"/>
      <c r="P66" s="72"/>
      <c r="Q66" s="72"/>
      <c r="R66" s="72"/>
      <c r="S66" s="72"/>
      <c r="T66" s="72"/>
      <c r="FL66" s="15"/>
      <c r="FM66" s="15"/>
      <c r="FN66" s="15"/>
    </row>
    <row r="67" spans="1:170" s="14" customFormat="1">
      <c r="A67" s="70" t="s">
        <v>45</v>
      </c>
      <c r="B67" s="70"/>
      <c r="C67" s="70"/>
      <c r="D67" s="70"/>
      <c r="E67" s="72" t="s">
        <v>46</v>
      </c>
      <c r="F67" s="72"/>
      <c r="G67" s="72"/>
      <c r="H67" s="72"/>
      <c r="I67" s="72"/>
      <c r="J67" s="72"/>
      <c r="K67" s="72"/>
      <c r="L67" s="72"/>
      <c r="M67" s="72"/>
      <c r="N67" s="72"/>
      <c r="O67" s="72"/>
      <c r="P67" s="72"/>
      <c r="Q67" s="72"/>
      <c r="R67" s="72"/>
      <c r="S67" s="72"/>
      <c r="T67" s="72"/>
      <c r="FL67" s="15"/>
      <c r="FM67" s="15"/>
      <c r="FN67" s="15"/>
    </row>
    <row r="68" spans="1:170" s="14" customFormat="1" ht="51" customHeight="1">
      <c r="A68" s="70" t="s">
        <v>47</v>
      </c>
      <c r="B68" s="70"/>
      <c r="C68" s="70"/>
      <c r="D68" s="70"/>
      <c r="E68" s="72" t="s">
        <v>44</v>
      </c>
      <c r="F68" s="72"/>
      <c r="G68" s="72"/>
      <c r="H68" s="72"/>
      <c r="I68" s="72"/>
      <c r="J68" s="72"/>
      <c r="K68" s="72"/>
      <c r="L68" s="72"/>
      <c r="M68" s="72"/>
      <c r="N68" s="72"/>
      <c r="O68" s="72"/>
      <c r="P68" s="72"/>
      <c r="Q68" s="72"/>
      <c r="R68" s="72"/>
      <c r="S68" s="72"/>
      <c r="T68" s="72"/>
      <c r="FL68" s="15"/>
      <c r="FM68" s="15"/>
      <c r="FN68" s="15"/>
    </row>
    <row r="69" spans="1:170" s="14" customFormat="1">
      <c r="A69" s="76" t="s">
        <v>27</v>
      </c>
      <c r="B69" s="77"/>
      <c r="C69" s="77"/>
      <c r="D69" s="78"/>
      <c r="E69" s="73" t="s">
        <v>28</v>
      </c>
      <c r="F69" s="74"/>
      <c r="G69" s="74"/>
      <c r="H69" s="74"/>
      <c r="I69" s="74"/>
      <c r="J69" s="74"/>
      <c r="K69" s="74"/>
      <c r="L69" s="74"/>
      <c r="M69" s="74"/>
      <c r="N69" s="74"/>
      <c r="O69" s="74"/>
      <c r="P69" s="74"/>
      <c r="Q69" s="74"/>
      <c r="R69" s="74"/>
      <c r="S69" s="74"/>
      <c r="T69" s="75"/>
      <c r="FL69" s="15"/>
      <c r="FM69" s="15"/>
      <c r="FN69" s="15"/>
    </row>
    <row r="70" spans="1:170" s="14" customFormat="1" ht="29.25" customHeight="1">
      <c r="A70" s="76" t="s">
        <v>29</v>
      </c>
      <c r="B70" s="77"/>
      <c r="C70" s="77"/>
      <c r="D70" s="78"/>
      <c r="E70" s="73" t="s">
        <v>62</v>
      </c>
      <c r="F70" s="74"/>
      <c r="G70" s="74"/>
      <c r="H70" s="74"/>
      <c r="I70" s="74"/>
      <c r="J70" s="74"/>
      <c r="K70" s="74"/>
      <c r="L70" s="74"/>
      <c r="M70" s="74"/>
      <c r="N70" s="74"/>
      <c r="O70" s="74"/>
      <c r="P70" s="74"/>
      <c r="Q70" s="74"/>
      <c r="R70" s="74"/>
      <c r="S70" s="74"/>
      <c r="T70" s="75"/>
      <c r="FL70" s="15"/>
      <c r="FM70" s="15"/>
      <c r="FN70" s="15"/>
    </row>
    <row r="71" spans="1:170" s="14" customFormat="1" ht="45.75" customHeight="1">
      <c r="A71" s="76" t="s">
        <v>30</v>
      </c>
      <c r="B71" s="77"/>
      <c r="C71" s="77"/>
      <c r="D71" s="78"/>
      <c r="E71" s="73" t="s">
        <v>31</v>
      </c>
      <c r="F71" s="74"/>
      <c r="G71" s="74"/>
      <c r="H71" s="74"/>
      <c r="I71" s="74"/>
      <c r="J71" s="74"/>
      <c r="K71" s="74"/>
      <c r="L71" s="74"/>
      <c r="M71" s="74"/>
      <c r="N71" s="74"/>
      <c r="O71" s="74"/>
      <c r="P71" s="74"/>
      <c r="Q71" s="74"/>
      <c r="R71" s="74"/>
      <c r="S71" s="74"/>
      <c r="T71" s="75"/>
      <c r="FL71" s="15"/>
      <c r="FM71" s="15"/>
      <c r="FN71" s="15"/>
    </row>
    <row r="72" spans="1:170" s="3" customFormat="1">
      <c r="A72" s="76" t="s">
        <v>32</v>
      </c>
      <c r="B72" s="77"/>
      <c r="C72" s="77"/>
      <c r="D72" s="78"/>
      <c r="E72" s="80" t="s">
        <v>33</v>
      </c>
      <c r="F72" s="81"/>
      <c r="G72" s="81"/>
      <c r="H72" s="81"/>
      <c r="I72" s="81"/>
      <c r="J72" s="81"/>
      <c r="K72" s="81"/>
      <c r="L72" s="81"/>
      <c r="M72" s="81"/>
      <c r="N72" s="81"/>
      <c r="O72" s="81"/>
      <c r="P72" s="81"/>
      <c r="Q72" s="81"/>
      <c r="R72" s="81"/>
      <c r="S72" s="81"/>
      <c r="T72" s="82"/>
    </row>
    <row r="73" spans="1:170" s="3" customFormat="1">
      <c r="A73" s="76" t="s">
        <v>34</v>
      </c>
      <c r="B73" s="77"/>
      <c r="C73" s="77"/>
      <c r="D73" s="78"/>
      <c r="E73" s="73" t="s">
        <v>48</v>
      </c>
      <c r="F73" s="74"/>
      <c r="G73" s="74"/>
      <c r="H73" s="74"/>
      <c r="I73" s="74"/>
      <c r="J73" s="74"/>
      <c r="K73" s="74"/>
      <c r="L73" s="74"/>
      <c r="M73" s="74"/>
      <c r="N73" s="74"/>
      <c r="O73" s="74"/>
      <c r="P73" s="74"/>
      <c r="Q73" s="74"/>
      <c r="R73" s="74"/>
      <c r="S73" s="74"/>
      <c r="T73" s="75"/>
    </row>
    <row r="74" spans="1:170" s="3" customFormat="1" ht="90.75" customHeight="1">
      <c r="A74" s="76" t="s">
        <v>49</v>
      </c>
      <c r="B74" s="77"/>
      <c r="C74" s="77"/>
      <c r="D74" s="78"/>
      <c r="E74" s="73" t="s">
        <v>65</v>
      </c>
      <c r="F74" s="74"/>
      <c r="G74" s="74"/>
      <c r="H74" s="74"/>
      <c r="I74" s="74"/>
      <c r="J74" s="74"/>
      <c r="K74" s="74"/>
      <c r="L74" s="74"/>
      <c r="M74" s="74"/>
      <c r="N74" s="74"/>
      <c r="O74" s="74"/>
      <c r="P74" s="74"/>
      <c r="Q74" s="74"/>
      <c r="R74" s="74"/>
      <c r="S74" s="74"/>
      <c r="T74" s="75"/>
    </row>
    <row r="75" spans="1:170" s="3" customFormat="1">
      <c r="A75" s="16"/>
      <c r="B75" s="34"/>
      <c r="C75" s="79"/>
      <c r="D75" s="79"/>
      <c r="E75" s="17"/>
      <c r="F75" s="17"/>
      <c r="G75" s="17"/>
      <c r="H75" s="17"/>
      <c r="I75" s="17"/>
      <c r="J75" s="17"/>
      <c r="K75" s="17"/>
      <c r="L75" s="17"/>
      <c r="M75" s="17"/>
      <c r="N75" s="17"/>
      <c r="O75" s="17"/>
      <c r="P75" s="17"/>
      <c r="Q75" s="17"/>
      <c r="R75" s="17"/>
      <c r="S75" s="17"/>
      <c r="T75" s="17"/>
    </row>
    <row r="76" spans="1:170" s="3" customFormat="1" ht="36" customHeight="1">
      <c r="A76" s="3" t="s">
        <v>35</v>
      </c>
      <c r="I76" s="12"/>
    </row>
    <row r="77" spans="1:170" s="18" customFormat="1">
      <c r="A77" s="9"/>
      <c r="B77" s="9"/>
      <c r="C77" s="9"/>
      <c r="D77" s="12" t="s">
        <v>36</v>
      </c>
      <c r="F77" s="9" t="s">
        <v>37</v>
      </c>
      <c r="H77" s="9" t="s">
        <v>38</v>
      </c>
      <c r="I77" s="12"/>
      <c r="J77" s="19"/>
      <c r="K77" s="19"/>
      <c r="L77" s="19"/>
      <c r="M77" s="19"/>
      <c r="N77" s="19"/>
      <c r="O77" s="19"/>
      <c r="P77" s="12"/>
      <c r="Q77" s="12"/>
      <c r="R77" s="12"/>
      <c r="S77" s="12"/>
      <c r="T77" s="12"/>
    </row>
    <row r="78" spans="1:170" s="18" customFormat="1">
      <c r="A78" s="9"/>
      <c r="B78" s="9"/>
      <c r="C78" s="9"/>
      <c r="D78" s="12"/>
      <c r="E78" s="9"/>
      <c r="F78" s="12"/>
      <c r="G78" s="9"/>
      <c r="H78" s="19"/>
      <c r="I78" s="12"/>
      <c r="J78" s="19"/>
      <c r="K78" s="19"/>
      <c r="L78" s="19"/>
      <c r="M78" s="19"/>
      <c r="N78" s="19"/>
      <c r="O78" s="19"/>
      <c r="P78" s="12"/>
      <c r="Q78" s="12"/>
      <c r="R78" s="12"/>
      <c r="S78" s="12"/>
      <c r="T78" s="12"/>
    </row>
    <row r="79" spans="1:170" s="18" customFormat="1">
      <c r="A79" s="9"/>
      <c r="B79" s="9"/>
      <c r="C79" s="9"/>
      <c r="D79" s="12"/>
      <c r="E79" s="3" t="s">
        <v>74</v>
      </c>
      <c r="F79" s="12"/>
      <c r="G79" s="9"/>
      <c r="H79" s="19"/>
      <c r="I79" s="12"/>
      <c r="J79" s="19"/>
      <c r="K79" s="19"/>
      <c r="L79" s="19"/>
      <c r="M79" s="19"/>
      <c r="N79" s="19"/>
      <c r="O79" s="19"/>
      <c r="P79" s="12"/>
      <c r="Q79" s="12"/>
      <c r="R79" s="12"/>
      <c r="S79" s="12"/>
      <c r="T79" s="12"/>
    </row>
    <row r="80" spans="1:170">
      <c r="A80" s="7"/>
      <c r="B80" s="7"/>
      <c r="C80" s="12"/>
      <c r="D80" s="12"/>
      <c r="E80" s="12"/>
      <c r="F80" s="9"/>
      <c r="G80" s="7"/>
      <c r="H80" s="12"/>
      <c r="I80" s="12"/>
      <c r="J80" s="12"/>
      <c r="K80" s="12"/>
      <c r="L80" s="12"/>
      <c r="M80" s="12"/>
      <c r="N80" s="12"/>
      <c r="O80" s="12"/>
      <c r="P80" s="12"/>
      <c r="Q80" s="12"/>
      <c r="R80" s="12"/>
      <c r="S80" s="12"/>
      <c r="T80" s="12"/>
    </row>
  </sheetData>
  <autoFilter ref="A13:FN44">
    <filterColumn colId="1"/>
    <filterColumn colId="10"/>
    <filterColumn colId="14"/>
    <filterColumn colId="18"/>
  </autoFilter>
  <sortState ref="B14:C47">
    <sortCondition ref="B14"/>
  </sortState>
  <mergeCells count="60">
    <mergeCell ref="R4:T4"/>
    <mergeCell ref="A6:N10"/>
    <mergeCell ref="K11:N11"/>
    <mergeCell ref="T11:T12"/>
    <mergeCell ref="A11:A12"/>
    <mergeCell ref="G11:G12"/>
    <mergeCell ref="I11:I12"/>
    <mergeCell ref="J11:J12"/>
    <mergeCell ref="H11:H12"/>
    <mergeCell ref="O11:O12"/>
    <mergeCell ref="P11:P12"/>
    <mergeCell ref="Q11:Q12"/>
    <mergeCell ref="R11:R12"/>
    <mergeCell ref="S11:S12"/>
    <mergeCell ref="B11:F11"/>
    <mergeCell ref="A66:D66"/>
    <mergeCell ref="A64:D64"/>
    <mergeCell ref="E66:T66"/>
    <mergeCell ref="E51:T51"/>
    <mergeCell ref="E58:T58"/>
    <mergeCell ref="E59:T59"/>
    <mergeCell ref="E61:T61"/>
    <mergeCell ref="E62:T62"/>
    <mergeCell ref="E60:T60"/>
    <mergeCell ref="E52:T52"/>
    <mergeCell ref="E53:T53"/>
    <mergeCell ref="E54:T54"/>
    <mergeCell ref="E55:T55"/>
    <mergeCell ref="A59:D59"/>
    <mergeCell ref="A60:D60"/>
    <mergeCell ref="A58:D58"/>
    <mergeCell ref="C75:D75"/>
    <mergeCell ref="E73:T73"/>
    <mergeCell ref="E71:T71"/>
    <mergeCell ref="E72:T72"/>
    <mergeCell ref="A70:D70"/>
    <mergeCell ref="A72:D72"/>
    <mergeCell ref="A73:D73"/>
    <mergeCell ref="A71:D71"/>
    <mergeCell ref="A74:D74"/>
    <mergeCell ref="E74:T74"/>
    <mergeCell ref="A68:D68"/>
    <mergeCell ref="E67:T67"/>
    <mergeCell ref="E70:T70"/>
    <mergeCell ref="E69:T69"/>
    <mergeCell ref="A69:D69"/>
    <mergeCell ref="E68:T68"/>
    <mergeCell ref="A67:D67"/>
    <mergeCell ref="E64:T64"/>
    <mergeCell ref="E65:T65"/>
    <mergeCell ref="A61:D61"/>
    <mergeCell ref="A62:D62"/>
    <mergeCell ref="A63:D63"/>
    <mergeCell ref="E63:T63"/>
    <mergeCell ref="A65:D65"/>
    <mergeCell ref="A51:D51"/>
    <mergeCell ref="A52:D52"/>
    <mergeCell ref="A53:D53"/>
    <mergeCell ref="A54:D54"/>
    <mergeCell ref="A55:D55"/>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2018-06-25T13:05:48Z</dcterms:modified>
</cp:coreProperties>
</file>